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ziv\EKO-Work\BČOV INVESTICE D.07-ZM\DPS-NÁDRŽE-2021\D.3\"/>
    </mc:Choice>
  </mc:AlternateContent>
  <xr:revisionPtr revIDLastSave="0" documentId="8_{764EAE79-93EB-4219-8317-A2BE24EF11EF}" xr6:coauthVersionLast="46" xr6:coauthVersionMax="46" xr10:uidLastSave="{00000000-0000-0000-0000-000000000000}"/>
  <bookViews>
    <workbookView xWindow="828" yWindow="-108" windowWidth="22320" windowHeight="13176" tabRatio="337" xr2:uid="{00000000-000D-0000-FFFF-FFFF00000000}"/>
  </bookViews>
  <sheets>
    <sheet name="Výkaz výměr stanice 2" sheetId="6553" r:id="rId1"/>
  </sheets>
  <definedNames>
    <definedName name="k_1">#N/A</definedName>
    <definedName name="kk">"$#REF!.$J$4"</definedName>
    <definedName name="lg">"$#REF!.$J$5"</definedName>
    <definedName name="_xlnm.Print_Titles" localSheetId="0">'Výkaz výměr stanice 2'!$1:$8</definedName>
    <definedName name="_xlnm.Print_Area" localSheetId="0">'Výkaz výměr stanice 2'!$A$1:$H$224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9" i="6553" l="1"/>
  <c r="A219" i="6553"/>
  <c r="B216" i="6553"/>
  <c r="B213" i="6553"/>
  <c r="A211" i="6553"/>
  <c r="G1" i="6553"/>
  <c r="H213" i="6553" l="1"/>
  <c r="F213" i="6553" l="1"/>
  <c r="H219" i="6553"/>
  <c r="F219" i="6553"/>
  <c r="H214" i="6553" l="1"/>
  <c r="H220" i="6553"/>
  <c r="H216" i="6553" l="1"/>
  <c r="F216" i="6553"/>
  <c r="H217" i="6553" l="1"/>
  <c r="H223" i="6553" s="1"/>
</calcChain>
</file>

<file path=xl/sharedStrings.xml><?xml version="1.0" encoding="utf-8"?>
<sst xmlns="http://schemas.openxmlformats.org/spreadsheetml/2006/main" count="497" uniqueCount="351">
  <si>
    <t>CELKEM BEZ DPH</t>
  </si>
  <si>
    <t>Č.</t>
  </si>
  <si>
    <t>Popis položky</t>
  </si>
  <si>
    <t>Měr.</t>
  </si>
  <si>
    <t>Dodávka</t>
  </si>
  <si>
    <t>Montáž</t>
  </si>
  <si>
    <t>pol.</t>
  </si>
  <si>
    <t xml:space="preserve"> </t>
  </si>
  <si>
    <t>jedn.</t>
  </si>
  <si>
    <t>jednotkově</t>
  </si>
  <si>
    <t>celkem</t>
  </si>
  <si>
    <t>ks</t>
  </si>
  <si>
    <t>bm</t>
  </si>
  <si>
    <t>kpl</t>
  </si>
  <si>
    <t>OSTATNÍ</t>
  </si>
  <si>
    <t>bal</t>
  </si>
  <si>
    <t>Cena za kabelové nosné systémy se skládá z ceny samotného materiálu a ceny za jeho montáž/instalaci.</t>
  </si>
  <si>
    <t>Cena za kabelové vodiče se skládá z ceny samotného materiálu a ceny za jeho pokládku/montáž/instalaci do připravených kabelových nosných systémů (viz níže).</t>
  </si>
  <si>
    <t xml:space="preserve">1)  </t>
  </si>
  <si>
    <t xml:space="preserve">2) </t>
  </si>
  <si>
    <t>3)</t>
  </si>
  <si>
    <t>4)</t>
  </si>
  <si>
    <t>5)</t>
  </si>
  <si>
    <t>6)</t>
  </si>
  <si>
    <t>99.</t>
  </si>
  <si>
    <t>A.</t>
  </si>
  <si>
    <t>B.</t>
  </si>
  <si>
    <t>- ventily, klapky :</t>
  </si>
  <si>
    <t>- pohony, servopohony :</t>
  </si>
  <si>
    <t>99.01</t>
  </si>
  <si>
    <t>99.02</t>
  </si>
  <si>
    <t>99.03</t>
  </si>
  <si>
    <t>99.04</t>
  </si>
  <si>
    <t>99.05</t>
  </si>
  <si>
    <t>99.07</t>
  </si>
  <si>
    <t>99.08</t>
  </si>
  <si>
    <t>Stavební přípomoce</t>
  </si>
  <si>
    <t>POZN.:</t>
  </si>
  <si>
    <t>- senzory, čidla, regulátory, detektory :</t>
  </si>
  <si>
    <t>99.09</t>
  </si>
  <si>
    <t>99.10</t>
  </si>
  <si>
    <t>Zapojení kabelů na straně rozvaděče a periferií</t>
  </si>
  <si>
    <t>AUTOMATIZOVANÝ SYSTÉM ŘÍZENÍ TECHNOLOGICKÝCH PROCESŮ (ASŘTP)</t>
  </si>
  <si>
    <t>ELEKTROTECHNICKÝ MATERIÁL</t>
  </si>
  <si>
    <t>KABELOVÉ VODIČE</t>
  </si>
  <si>
    <t>NOSNÝ KABELOVÝ MATERIÁL</t>
  </si>
  <si>
    <t>B.1</t>
  </si>
  <si>
    <t>B.2</t>
  </si>
  <si>
    <t>B.2.01</t>
  </si>
  <si>
    <t>B.1.01</t>
  </si>
  <si>
    <t>B.1.02</t>
  </si>
  <si>
    <t>B.1.03</t>
  </si>
  <si>
    <t>B.2.02</t>
  </si>
  <si>
    <t>B.2.03</t>
  </si>
  <si>
    <t>B.2.04</t>
  </si>
  <si>
    <t>B.3</t>
  </si>
  <si>
    <t>B.3.01</t>
  </si>
  <si>
    <t>B.3.02</t>
  </si>
  <si>
    <t>B.3.03</t>
  </si>
  <si>
    <t>B.3.04</t>
  </si>
  <si>
    <t>B.3.05</t>
  </si>
  <si>
    <t>B.3.06</t>
  </si>
  <si>
    <t>PERIFERIE MĚŘENÍ A REGULACE</t>
  </si>
  <si>
    <t>SCADA - VIZUALIZACE</t>
  </si>
  <si>
    <t>SOFTWARE ŘÍDICÍHO SYSTÉMU</t>
  </si>
  <si>
    <t>HARDWARE ŘÍDICÍHO SYSTÉMU</t>
  </si>
  <si>
    <t>ROZLOŽENÍ I/O ŘÍDICÍHO SYSTÉMU</t>
  </si>
  <si>
    <t>A.1</t>
  </si>
  <si>
    <t>A.1.01</t>
  </si>
  <si>
    <t>A.1.02</t>
  </si>
  <si>
    <t>A.1.03</t>
  </si>
  <si>
    <t>A.1.04</t>
  </si>
  <si>
    <t>A.2</t>
  </si>
  <si>
    <t>A.2.01</t>
  </si>
  <si>
    <t>A.2.02</t>
  </si>
  <si>
    <t>A.2.03</t>
  </si>
  <si>
    <t>A.3</t>
  </si>
  <si>
    <t>A.3.01</t>
  </si>
  <si>
    <t>A.4</t>
  </si>
  <si>
    <t>A.4.01</t>
  </si>
  <si>
    <t>A.5</t>
  </si>
  <si>
    <t>ROZVADĚČE, ROZVODNICE, SKŘÍŇKY</t>
  </si>
  <si>
    <t>B.2.05</t>
  </si>
  <si>
    <t>Dokument:</t>
  </si>
  <si>
    <t>Číslo:</t>
  </si>
  <si>
    <t>Datum:</t>
  </si>
  <si>
    <t>Vypracoval:</t>
  </si>
  <si>
    <t>Výměra</t>
  </si>
  <si>
    <r>
      <rPr>
        <b/>
        <sz val="10"/>
        <rFont val="Calibri"/>
        <family val="2"/>
        <charset val="238"/>
        <scheme val="minor"/>
      </rPr>
      <t>Provozní a funkční kontrola, komplexní zkoušky</t>
    </r>
    <r>
      <rPr>
        <sz val="10"/>
        <rFont val="Calibri"/>
        <family val="2"/>
        <charset val="238"/>
        <scheme val="minor"/>
      </rPr>
      <t>, test 1:1</t>
    </r>
  </si>
  <si>
    <r>
      <rPr>
        <b/>
        <sz val="10"/>
        <rFont val="Calibri"/>
        <family val="2"/>
        <charset val="238"/>
        <scheme val="minor"/>
      </rPr>
      <t>Koordinace prací</t>
    </r>
    <r>
      <rPr>
        <sz val="10"/>
        <rFont val="Calibri"/>
        <family val="2"/>
        <charset val="238"/>
        <scheme val="minor"/>
      </rPr>
      <t xml:space="preserve"> se souvisejícími profesemi</t>
    </r>
  </si>
  <si>
    <t>Zprovoznění zařízení, zaregulování, uvedení do provozu</t>
  </si>
  <si>
    <t>- ostatní :</t>
  </si>
  <si>
    <t>A.2.04</t>
  </si>
  <si>
    <t>A.2.05</t>
  </si>
  <si>
    <t>B.2.06</t>
  </si>
  <si>
    <t>B.2.07</t>
  </si>
  <si>
    <t>B.2.08</t>
  </si>
  <si>
    <t>B.2.09</t>
  </si>
  <si>
    <t>Tomáš Vlk</t>
  </si>
  <si>
    <t>A.5.01</t>
  </si>
  <si>
    <t>Nosič štítků + štítek s popisem</t>
  </si>
  <si>
    <t>Držák pro oddělenou montáž průtokoměru</t>
  </si>
  <si>
    <t>Stíněný cívkový kabel 3x1,5mm2 a dvojitě stíněný elektrodový kabel 3x0,25 mm2, délka 10 m</t>
  </si>
  <si>
    <t>Nové místní ovládácí skříňky kalových čerpadel</t>
  </si>
  <si>
    <r>
      <t xml:space="preserve">Montážní materiál na kompletní mechanické uchycení plovákových snímačů </t>
    </r>
    <r>
      <rPr>
        <b/>
        <sz val="10"/>
        <rFont val="Calibri"/>
        <family val="2"/>
        <charset val="238"/>
        <scheme val="minor"/>
      </rPr>
      <t>16L240.1, 16L240.2 16L241.1, 16L241.2</t>
    </r>
    <r>
      <rPr>
        <sz val="10"/>
        <rFont val="Calibri"/>
        <family val="2"/>
        <charset val="238"/>
        <scheme val="minor"/>
      </rPr>
      <t>.</t>
    </r>
  </si>
  <si>
    <t>A.5.02</t>
  </si>
  <si>
    <t>99.11</t>
  </si>
  <si>
    <t>99.12</t>
  </si>
  <si>
    <t>A.2.06</t>
  </si>
  <si>
    <t>Oceloplechová kostrukce a stříška pro uchycení a ochranu místní skříňky před nepříznivími povětrnostními podmínkami, včetně kompletního materiálu na montáž</t>
  </si>
  <si>
    <r>
      <t xml:space="preserve">Kovová konzole na uchycení snímačů </t>
    </r>
    <r>
      <rPr>
        <b/>
        <sz val="10"/>
        <rFont val="Calibri"/>
        <family val="2"/>
        <charset val="238"/>
        <scheme val="minor"/>
      </rPr>
      <t>16L264, 16L265, 16L266, 16L267</t>
    </r>
    <r>
      <rPr>
        <sz val="10"/>
        <rFont val="Calibri"/>
        <family val="2"/>
        <charset val="238"/>
        <scheme val="minor"/>
      </rPr>
      <t xml:space="preserve"> k pochozí lávce. Včetně procesního připojení. Včetné kompletní sady materiálu na mechanické uchycení.</t>
    </r>
  </si>
  <si>
    <t>Uvedení do provozu systému měření pH</t>
  </si>
  <si>
    <t>Nové místní ovládací skříňky k ovládání míchadel</t>
  </si>
  <si>
    <t>Ostatní drobný propojovací a montážní materiál 
(např. propoj. vodiče CYA, konc. svěrky, dutinky lisovací a popisné, štítky popisné samolepící, DIN lišty, vývodky, perforované vkládací lišty, ohebné trubky, … a další)</t>
  </si>
  <si>
    <t>A.5.03</t>
  </si>
  <si>
    <t>A.5.04</t>
  </si>
  <si>
    <t>A.5.05</t>
  </si>
  <si>
    <t>A.5.06</t>
  </si>
  <si>
    <t>A.5.07</t>
  </si>
  <si>
    <t>A.5.08</t>
  </si>
  <si>
    <t>A.5.09</t>
  </si>
  <si>
    <t>A.5.10</t>
  </si>
  <si>
    <t>A.5.11</t>
  </si>
  <si>
    <t>A.5.12</t>
  </si>
  <si>
    <t>A.5.13</t>
  </si>
  <si>
    <t>A.5.14</t>
  </si>
  <si>
    <t>A.5.15</t>
  </si>
  <si>
    <t>A.5.16</t>
  </si>
  <si>
    <t>A.5.17</t>
  </si>
  <si>
    <t>A.5.18</t>
  </si>
  <si>
    <t>A.5.19</t>
  </si>
  <si>
    <t>A.5.20</t>
  </si>
  <si>
    <t>A.5.21</t>
  </si>
  <si>
    <t>A.5.22</t>
  </si>
  <si>
    <t>A.5.23</t>
  </si>
  <si>
    <t>A.5.24</t>
  </si>
  <si>
    <t>A.2.07</t>
  </si>
  <si>
    <t>A.2.08</t>
  </si>
  <si>
    <t>Kabelový vodič 12-žilový, průřez 1mm2, flexibilní, UV odolný, bez ochraného vodiče</t>
  </si>
  <si>
    <t>Kabelový vodič 5-žilový, průřez 1mm2, flexibilní, UV odolný, bez ochraného vodiče</t>
  </si>
  <si>
    <t>Kabelový vodič 2-žilový, průřez 1mm2, flexibilní, UV odolný, stíněný, bez ochraného vodiče</t>
  </si>
  <si>
    <t>Rozvaděč 16RA…</t>
  </si>
  <si>
    <t>MEMORY CARD FOR CPU, 3,3 V FLASH, 4 MBYTE</t>
  </si>
  <si>
    <t>COMMUNICATION MODULE FOR CONNECTING CPU TO PROFIBUS DP, DATA-RECORD ROUTING, CLOCK SYNCHRONISATION, DIAGNOSTICS</t>
  </si>
  <si>
    <t xml:space="preserve">PROFINET INTERFACE MODULE, MAX 32 PERIPHERY MODULES </t>
  </si>
  <si>
    <t>UNMANAGED INDUSTRIAL ETHERNET SWITCH FOR 10/100MBIT/S, 5 x PORTS WITH RJ45</t>
  </si>
  <si>
    <t>Převodník indukčního průtokoměru, napájení 115/230 V stř., analog. výstup 4-20mA, 1x relé, 1x pulzní výstup, LCD displej, plastové pouzdro, krytí IP67, přesnost 0,25%, funkce dávkování</t>
  </si>
  <si>
    <t>Komunikační modul Profibus DP pro instalaci do převodníku průtokoměru</t>
  </si>
  <si>
    <t>Závaží pro plastový plovákový spínač</t>
  </si>
  <si>
    <t>Připojovací kabel mezi sondu pH a převodník, 20 m</t>
  </si>
  <si>
    <t>Připojovací kabel mezi sondu pH a převodník, 30 m</t>
  </si>
  <si>
    <t>Univerzální procesní převodník pro připojení sond měřících rozpuštěný kyslík, amoniakální dusík a dusičnany, 4-kanálový, napájení 230 Vac, komunikace Profibus DP</t>
  </si>
  <si>
    <t>Reverzní spouštěče motorů jsou napájeny po skupinách obsahujících 5 členů, první člen této skupiny je napájen přes sběrnici</t>
  </si>
  <si>
    <t>Základní dotykový panel k frekvenčnímu měniči</t>
  </si>
  <si>
    <t>B.1.20</t>
  </si>
  <si>
    <t>B.1.30</t>
  </si>
  <si>
    <t>Kabelový vodič 2-žilový, stíněný, komunikační Profibus GP, speciální provedení pro rychlou montáž, 1x2x0,64, venkovní použití</t>
  </si>
  <si>
    <t>DI / BI - Diskrétní digitální /binární vstupy, počet</t>
  </si>
  <si>
    <t>DO / BO - Diskrétní digitální /binární výstupy, počet</t>
  </si>
  <si>
    <t>AI - Analogové vstupy, počet</t>
  </si>
  <si>
    <t>AO - Analogové výstupy, počet</t>
  </si>
  <si>
    <t>MOUNTING RAIL FOR CPU,  délka 160 mm</t>
  </si>
  <si>
    <t>DIGITAL INPUT MODULE, DI 16X 24VDC + PATICE</t>
  </si>
  <si>
    <t>DIGITAL OUTPUT MODULE, DQ 16X24VDC/0.5A + PATICE</t>
  </si>
  <si>
    <t>ANALOG INPUT MODULE, AI 8XI 2-/4-WIRE, 4 - 20 mA, + PATICE</t>
  </si>
  <si>
    <t>ANALOG OUTPUT MODULE, AQ 4XU/I, 4-20 mA + PATICE</t>
  </si>
  <si>
    <r>
      <rPr>
        <b/>
        <sz val="10"/>
        <rFont val="Calibri"/>
        <family val="2"/>
        <charset val="238"/>
        <scheme val="minor"/>
      </rPr>
      <t>16F212, 16F213, 16F254</t>
    </r>
    <r>
      <rPr>
        <sz val="10"/>
        <rFont val="Calibri"/>
        <family val="2"/>
        <charset val="238"/>
        <scheme val="minor"/>
      </rPr>
      <t>; Magneticko-indukční průtokoměr pro vodárenské aplikace;dimenze DN 200, PN 10; příruby dle EN 1092-1, výstelka - tvrdá guma, elektrody Hastelloy C; oddělené provedení, IP67, paměť SENSOPROM</t>
    </r>
  </si>
  <si>
    <r>
      <rPr>
        <b/>
        <sz val="10"/>
        <rFont val="Calibri"/>
        <family val="2"/>
        <charset val="238"/>
        <scheme val="minor"/>
      </rPr>
      <t>16F236</t>
    </r>
    <r>
      <rPr>
        <sz val="10"/>
        <rFont val="Calibri"/>
        <family val="2"/>
        <charset val="238"/>
        <scheme val="minor"/>
      </rPr>
      <t>; Magneticko-indukční průtokoměr pro vodárenské aplikace, dimenze DN 150, PN 16, příruby dle EN 1092-1, výstelka - tvrdá guma, elektrody Hastelloy C; oddělené provedení, krytí IP67, paměť SENSOPROM</t>
    </r>
  </si>
  <si>
    <r>
      <rPr>
        <b/>
        <sz val="10"/>
        <rFont val="Calibri"/>
        <family val="2"/>
        <charset val="238"/>
        <scheme val="minor"/>
      </rPr>
      <t>16L240.1, 16L240.2 16L241.1, 16L241.2</t>
    </r>
    <r>
      <rPr>
        <sz val="10"/>
        <rFont val="Calibri"/>
        <family val="2"/>
        <charset val="238"/>
        <scheme val="minor"/>
      </rPr>
      <t>; Plastový plovákový spínač hladiny, kabel Neopren délka 10m, spínač 16 A 250 Vac, IP68</t>
    </r>
  </si>
  <si>
    <r>
      <rPr>
        <b/>
        <sz val="10"/>
        <rFont val="Calibri"/>
        <family val="2"/>
        <charset val="238"/>
        <scheme val="minor"/>
      </rPr>
      <t>16Q272, 16Q273, 16Q274, 16Q275</t>
    </r>
    <r>
      <rPr>
        <sz val="10"/>
        <rFont val="Calibri"/>
        <family val="2"/>
        <charset val="238"/>
        <scheme val="minor"/>
      </rPr>
      <t>, Sonda pH vybavena polymerem XEROLYT, rozsah 0-14 pH, procesní teplota 0 až 130°C, procesní tlak 15 barg/25°C, procesní připojení Pg 13,5,</t>
    </r>
  </si>
  <si>
    <t>2-kanálový převodník pro sondy pH, komunikace Profibus, grafický dotykový display s úhlopříčkou 5,7", napájení 230 Vac, IP66</t>
  </si>
  <si>
    <r>
      <rPr>
        <b/>
        <sz val="10"/>
        <rFont val="Calibri"/>
        <family val="2"/>
        <charset val="238"/>
        <scheme val="minor"/>
      </rPr>
      <t>16Q268, 16Q269, 16Q270, 16Q271</t>
    </r>
    <r>
      <rPr>
        <sz val="10"/>
        <rFont val="Calibri"/>
        <family val="2"/>
        <charset val="238"/>
        <scheme val="minor"/>
      </rPr>
      <t>, Měření množství rozpuštěného kyslíku O2 a teploty, Optická kyslíková sonda na bázi modré exitace a červené luminescence, včetně kabelu 10 m, hloubka ponoru až 15 m, IP68</t>
    </r>
  </si>
  <si>
    <t>Diagnostická karta pro převodník  pro připojení sond měřících rozpuštěný kyslík, amoniakální dusík a dusičnany, systém upozorňuje obsluhu na blížící se nutnou údržbu a další funkce</t>
  </si>
  <si>
    <t>Čistící ofuková jednotka pro sondy měřící koncentraci amoniakálního dusíku a dusičnanů</t>
  </si>
  <si>
    <t>Venkovní kompresor pro ofuk ponorných sond, spínaný, napájení 230 Vac, včetně materiálu na jeho kompletní mechanické uchycení</t>
  </si>
  <si>
    <t>Přenosný zobrazovací modul s dotykovou obrazovkou pro převodník pro připojení sond měřících rozpuštěný kyslík, amoniakální dusík a dusičnany, barevný display, podpora PLUG and PLAY, IP65</t>
  </si>
  <si>
    <t>Venkovní stříška/kryt pro převodníky pro připojení sond měřících rozpuštěný kyslík, amoniakální dusík a dusičnany, včetně kompletní sady materiálu na mechanické uchycení</t>
  </si>
  <si>
    <t>A.5.30</t>
  </si>
  <si>
    <t>A.5.31</t>
  </si>
  <si>
    <t>A.5.32</t>
  </si>
  <si>
    <t>A.5.33</t>
  </si>
  <si>
    <t>A.5.34</t>
  </si>
  <si>
    <t>A.5.35</t>
  </si>
  <si>
    <t>A.5.36</t>
  </si>
  <si>
    <t>A.5.37</t>
  </si>
  <si>
    <t>A.5.38</t>
  </si>
  <si>
    <t>A.5.39</t>
  </si>
  <si>
    <t>A.5.40</t>
  </si>
  <si>
    <t>A.5.41</t>
  </si>
  <si>
    <t>Komunikační kabel, AWG 24/19, pro venkovní použití, pro propojení 2 ks převodníků (převodníků pro připojení sond měřících rozpuštěný kyslík, amoniakální dusík a dusičnany)</t>
  </si>
  <si>
    <t>Konektor pro komunikační propojení 2 ks převodníků (převodníků pro připojení sond měřících rozpuštěný kyslík, amoniakální dusík a dusičnany)</t>
  </si>
  <si>
    <t>Digitální prodlužovací kabel s konektorem pro prodloužení kabelu od měřících sond měřících amoniakální dusík a dusičnany . Délka 30 m</t>
  </si>
  <si>
    <t>Oceloplechová kostrukce a stříška pro uchycení a ochranu venkovního převodníku, pro připojení pH sond, před nepříznivími povětrnostními podmínkami, kompletní materiál na mechanické uchycení</t>
  </si>
  <si>
    <t>Uvedení do provozu systému měření koncentrace rozpuštěného kyslíku.</t>
  </si>
  <si>
    <r>
      <rPr>
        <b/>
        <sz val="10"/>
        <rFont val="Calibri"/>
        <family val="2"/>
        <charset val="238"/>
        <scheme val="minor"/>
      </rPr>
      <t>16Q276, 16Q277, 16Q280, 16Q281</t>
    </r>
    <r>
      <rPr>
        <sz val="10"/>
        <rFont val="Calibri"/>
        <family val="2"/>
        <charset val="238"/>
        <scheme val="minor"/>
      </rPr>
      <t xml:space="preserve"> Měření koncentrace amoniakálního dusíku a dusičnanů v nádržích AN13.1 a AN13.2., Kompaktní sonda pro simultánní měření
NH4-N a NO3-N iontů v odpadních vodách
identifikace RFID,
(kombinovaný senzor pro NH4-N, NO3-N,
K, Cl, ref. a teplota)
0...1000 mg/l NH4–N ± 5 % + 0.2 mg/l
0...1000 mg/l NO3-N ± 5 % + 0.2 mg/l, IP68, Potenciometrické iontově selektivní měření</t>
    </r>
  </si>
  <si>
    <r>
      <rPr>
        <b/>
        <sz val="10"/>
        <rFont val="Calibri"/>
        <family val="2"/>
        <charset val="238"/>
        <scheme val="minor"/>
      </rPr>
      <t>16Q278, 16Q279</t>
    </r>
    <r>
      <rPr>
        <sz val="10"/>
        <rFont val="Calibri"/>
        <family val="2"/>
        <charset val="238"/>
        <scheme val="minor"/>
      </rPr>
      <t>, Měření koncentrace amoniakálního dusíku v nádržích AN13.3 a AN13.4. Procesní sonda pro měření amonných iontů
- iontově selektivní princip
- RFID čip
- 10m kabel, 
Potenciometrické iontově selektivní měření, IP68</t>
    </r>
  </si>
  <si>
    <t>Uvedení do provozu systému měření koncentrace amoniakálního dusíku a dusičnanů</t>
  </si>
  <si>
    <t>Oceloplechová kostrukce a stříška pro uchycení a ochranu venkovního termostatu před nepříznivími povětrnostními podmínkami, kompletní materiál na mechanické uchycení</t>
  </si>
  <si>
    <t>Frekvenční měnič pro řízení hyperboloidních míchadel, komunikace PROFIBUS DP, IP20,Napájení 380-480V, výkon 3.00kW, 150% přetížení po dobu 3 s, včetně kompletního příslušenství</t>
  </si>
  <si>
    <r>
      <rPr>
        <b/>
        <sz val="10"/>
        <rFont val="Calibri"/>
        <family val="2"/>
        <charset val="238"/>
        <scheme val="minor"/>
      </rPr>
      <t>16F256, 16F258, 16F260, 16F262</t>
    </r>
    <r>
      <rPr>
        <sz val="10"/>
        <rFont val="Calibri"/>
        <family val="2"/>
        <charset val="238"/>
        <scheme val="minor"/>
      </rPr>
      <t>, Zásuvný termický hmotnostní průtokoměr pro měření průtoku vzduchu, vysoký rozsah měření (až 150:1), nízká tlaková ztráta, kompaktní převodník s displayem, napájení 24 Vdc, výsup 4-20 mA HART, výstup pulsní/frekvenční/spínací, procesní připojení G1 součástí, včetně uvedení do provozu</t>
    </r>
  </si>
  <si>
    <t>Kabelový vodič 4-žílový, průřez 2,5 mm2, flexibilní, UV odolný, stíněný, vč. ZŽ</t>
  </si>
  <si>
    <t>Kabelový vodič 4-žilový, průřez 2,5mm2, tuhý, UV odolný, 
vč. ZŽ</t>
  </si>
  <si>
    <t>Kabelový vodič 5-žilový, průřez 1,5mm2, tuhý, UV odolný, vč. ZŽ</t>
  </si>
  <si>
    <t>Kabelový vodič 4-žilový, průřez 1,5mm2, tuhý, UV odolný, vč. ZŽ</t>
  </si>
  <si>
    <t>B.2.10</t>
  </si>
  <si>
    <t>Kabelový vodič 25-žilový, průřez 1mm2, flexibilní, bez ochraného vodiče</t>
  </si>
  <si>
    <t>B.2.11</t>
  </si>
  <si>
    <t>B.2.12</t>
  </si>
  <si>
    <t>B.2.13</t>
  </si>
  <si>
    <t>B.2.14</t>
  </si>
  <si>
    <t>Kabelový vodič 3-žilový, průřez 1,5mm2, tuhý, UV odolný 
vč. ZŽ</t>
  </si>
  <si>
    <t>Elektroinstalační plastová trubka tuhá, vnější průměr 25mm, UV stabilní, černá</t>
  </si>
  <si>
    <t>Elektroinstalační plastová trubka ohebná, vnější průměr 20mm, UV stabilní, černá</t>
  </si>
  <si>
    <t>Kabel jako součást zařízení elektro</t>
  </si>
  <si>
    <t>Doplnění stávajícího rozváděče 16RM1, pole 1B</t>
  </si>
  <si>
    <t>Doplnění stávajícího rozváděče o montážní plech o rozměrech cca 1000x720mm, včetně kompletního materiálu na uchycení a montáž</t>
  </si>
  <si>
    <t>B.2.15</t>
  </si>
  <si>
    <t>B.2.16</t>
  </si>
  <si>
    <t>A.2.09</t>
  </si>
  <si>
    <t>Hadička pro rozvod vzduchu pro ofuk 4 ks ponorných sond, chemicky odolný materiál, včetně kompletního spojovacího materiálu, včetně kompletní montáže</t>
  </si>
  <si>
    <t>Společný plovák pro osazení sond pro měření kyslíku, pH a koncentrace amoniakálního dusíku. Plovák umožňuje měření výše uvedených veličin při proměnné hladině měřeného média od 0,5 do 5 m. Měření probíhá v nádržích AN13.1 až AN13.4. Včetně montážního materiálu na kompletní mechanické uchycení. Nutnost návrhu samotného plováku. Materiál chemicky odolný. Plovák nutno navrhnout tak, aby udržoval svoji definovanou pozici na hladině a nezasahoval do pracovních prostor ostatních technocologických zařízení (míchadla, plováky, atd...)</t>
  </si>
  <si>
    <t>Polovodičový reverzní spouštěč motorů pro ovládání servopohonů, ovládací napětí 230 Vac, výkon připojeného zařízení 0,09 až 0,75 kW</t>
  </si>
  <si>
    <t>Napájecí sběrnice na propojení 5 ks plovodičových reverzních spouštěčů, (max 16 A)</t>
  </si>
  <si>
    <t>Kabelový vodič 4-žilový, průřez 1mm2, flexibilní, UV odolný, stíněný, bez ochraného vodiče</t>
  </si>
  <si>
    <t>Instalační kazeta pro sondu pH, PVC</t>
  </si>
  <si>
    <t>Nový automatový rozváděč 16RA…</t>
  </si>
  <si>
    <t>Nový silový rozváděč elektro 16RM…</t>
  </si>
  <si>
    <t>Doplnění stávajícího rozváděče o pojistkový odpojovač 3P, včetně pojistek 80A, pro napájení nové technologie příjmu a předčištění odpadních vod, včetně připojení na stávající silový rozvod</t>
  </si>
  <si>
    <t>Průmyslový samoregulační topný kabel 16W/m/+10°C, ochranné opletení, délka 4 m, včetně sady na ukončení a sady na napojení na napájení, včetně samolepící pásky na uchycení topného kabelu k potrubí</t>
  </si>
  <si>
    <t>Stolní počítač, včetně monitoru, klávesnice, myši a veškerého hw dle zvyklostí investora, operační systém, včetně sw vybavení dle zvyklostí investora, součástí kompletní hw i sw instalace PC</t>
  </si>
  <si>
    <t>B.4</t>
  </si>
  <si>
    <t>B.4.01</t>
  </si>
  <si>
    <t>Zemnící pásek 30x4mm FeZn</t>
  </si>
  <si>
    <t>kg</t>
  </si>
  <si>
    <t>Drát zemnící FeZn 8 mm</t>
  </si>
  <si>
    <t>B.4.02</t>
  </si>
  <si>
    <t>B.4.03</t>
  </si>
  <si>
    <t>B.4.04</t>
  </si>
  <si>
    <t>UZEMNĚNÍ (pospojení)</t>
  </si>
  <si>
    <t>02/2021</t>
  </si>
  <si>
    <t>Michal Šrajbr</t>
  </si>
  <si>
    <t>Napájení a ovládání uzavíracích armatur</t>
  </si>
  <si>
    <t>Napájení a ovládání regulačních armatur armatur</t>
  </si>
  <si>
    <t>Napájení a ovládání míchadel</t>
  </si>
  <si>
    <t>Ostatní</t>
  </si>
  <si>
    <t>Napájení a ovládání čerpadel</t>
  </si>
  <si>
    <t xml:space="preserve">CPU, CENTRAL PROCESSING UNIT WITH WORKING MEMORY 300 KB FOR PROGRAM AND 1.5 MB FOR DATA, INTERFACE PROFINET, 2 PORT SWITCH (RJ45), SUPPLY VOLTAGE 24 VDC, Number of connections: max. 128 (via integrated interfaces of the CPU and connected CPs / CMs), Number of connections reserved for ES/HMI/web: 10, Number of distributed IO systems: 32 </t>
  </si>
  <si>
    <t>BUS ADAPTER, 2xRJ45, FOR INTERFACE MODULE</t>
  </si>
  <si>
    <t>KS</t>
  </si>
  <si>
    <t>Rozšíření stávající vizualizace velínu o novou technologii dovážení odpadních vod a jejich předčištění, včetně všech potřebných licencí,</t>
  </si>
  <si>
    <t>Aplikační program PLC pro řízení nové technologie dovážení odpadních vod a jejich předčištění, včetně všech potřebných licencí.</t>
  </si>
  <si>
    <r>
      <rPr>
        <b/>
        <sz val="10"/>
        <rFont val="Calibri"/>
        <family val="2"/>
        <charset val="238"/>
        <scheme val="minor"/>
      </rPr>
      <t>16L264, 16L265, 16L266, 16L267, 16L268</t>
    </r>
    <r>
      <rPr>
        <sz val="10"/>
        <rFont val="Calibri"/>
        <family val="2"/>
        <charset val="238"/>
        <scheme val="minor"/>
      </rPr>
      <t>;Dvouvodičový pulzní radar (6GHz), tyčová polypropylen. anténa, aktivní stínění antény 100mm, procesní připojení - závit R 1 ½“ (BSPT), rozsah 20 m, výstup 4-20 mA + protokol HART, LCD displej, kabel. vstup M20x1,5; krytí IP67/IP68, prostředí BNV</t>
    </r>
  </si>
  <si>
    <t>Uvedení do provozu měření hladiny a průtoku</t>
  </si>
  <si>
    <t>Plastová krabice, IP56, cca 300x220x120, UV odolná</t>
  </si>
  <si>
    <t>Přepínač otočný, třípolohový, IP66, Manuál/0/Automat, kompletní set (včetně kontaktů)</t>
  </si>
  <si>
    <t>Signálka Chod/porucha, kompletní set</t>
  </si>
  <si>
    <t>Zapuštěné tlačítko bez aretace, Reset poruchy vyhodnocovacího relé kalového čerpadla, kompletní set</t>
  </si>
  <si>
    <t>Plastová krabice, IP56, cca 190x140x70, UV odolná</t>
  </si>
  <si>
    <t>Harting konektor, RJ45, kovový, přímý, (10/100 Mbit/s)</t>
  </si>
  <si>
    <t>Dopravní náklady u sytému měření rozpuštěného kyslíku, dusíku a dusičnanů a pH</t>
  </si>
  <si>
    <t>Elektrovýzbroj obsahující jištění reverzního spouštěče, jištění ovládacího napětí, jištění topného prvku, spínací prvky (cca 4 x relé + prvky zabraňující přechodpvým jevům+indikace), svorkovnice (cca 30 svorek), a další drobný materiál</t>
  </si>
  <si>
    <t>Elektrovýzbroj obsahující motorový spouštěč, jištění ovládacího napětí, jištění topného prvku, spínací prvky (cca 3 x relé + prvky zabraňující přechodpvým jevům+indikace), svorkovnice (cca 10 svorek), a další drobný materiál</t>
  </si>
  <si>
    <t>Elektrovýzbroj obsahující motorový spouštěč, stykač, jištění ovládacího napětí, jištění MOS, spínací prvky (cca 3 x relé + prvky zabraňující přechpdpvým jevům), svorkovnice (cca 20 svorek), a další drobný materiál</t>
  </si>
  <si>
    <t>Elektrovýzbroj obsahující jištění frekvenčního měniče, jištění ovládacího napětí, jištění topného prvku, jištění MOS, spínací prvky (cca 2 x relé + prvky zabraňující přechodpvým jevům+indukace), svorkovnice (cca 10 svorek), a další drobný materiál</t>
  </si>
  <si>
    <t>Elektrovýzbroj obsahující jištění průtokoměrů, převodníků pro analýzu, topných kabelů, kompresorů, atd. včetně spínacích prvků</t>
  </si>
  <si>
    <t>Kabelový žlab ocelodrátěný, 200x100mm, včetně víka, spojek se šrouby a nosné konzoly, žárový pozink, včetně případné plechové přepážky pro oddělení NN a MN</t>
  </si>
  <si>
    <t>Kabelový žlab ocelodrátěný, 100x100mm, včetně víka, spojek se šrouby a nosné konzoly, žárový pozink</t>
  </si>
  <si>
    <t>Kabelový žlab ocelodrátěný, 50x50mm, včetně víka, spojek se šrouby a nosné konzoly, žárový pozink, včetně případné plechové přepážky pro oddělení NN a MN</t>
  </si>
  <si>
    <t>Kabelový žlab ocelodrátěný, 250x100mm, včetně víka, spojek se šrouby a nosné konzoly, žárový pozink, včetně případné plechové přepážky pro oddělení NN a MN</t>
  </si>
  <si>
    <t>Kabelová lávka, 400x60mm, včetně spojek se šrouby a nosné konzoly, povrchová úprava žárový pozink případně geomet</t>
  </si>
  <si>
    <t>Oblouk horizontální, povrchová úprava žárový zinek, 400x60, včetně spojek se šrouby a nosné konzoly</t>
  </si>
  <si>
    <t>Oceloplechová kostrukce a stříška pro uchycení a ochranu venkovního převodníku průtoku před nepříznivími povětrnostními podmínkami, kompletní materiál na mechanické uchycení</t>
  </si>
  <si>
    <t>Kabelový vodič 4-žílový, průřez 35mm2, flexibilní, vč. ZŽ</t>
  </si>
  <si>
    <t>Oštítkování jednotl. kabelů na obou koncích kabelu (+ na každém kabelovém stavebním prostupu). Štítky s označením kabelu</t>
  </si>
  <si>
    <t>Kabelový vodič 4 x 2 páry, průřez 0,5 mm2, stíněný, komunikace ETHERNET</t>
  </si>
  <si>
    <t>Kabelový vodič 5-žilový, průřez 2,5mm2, tuhý, UV odolný, 
vč. ZŽ</t>
  </si>
  <si>
    <t>KontrolovaL:</t>
  </si>
  <si>
    <t>Rozváděčová skříň řadová, materiál oceloplech, výška 2000 mm, hloubka 500 mm, šířka 800 mm, včetně montážní desky, podstavce 100 mm a materiálu na mechanické spojení rozváděčů</t>
  </si>
  <si>
    <t>Rozváděčová skříň řadová, materiál oceloplech, výška 2000 mm, hloubka 500 mm, šířka 800 mm, včetně montážní desky a podstavce 100 mm</t>
  </si>
  <si>
    <t>Hlavní jistič silového rozváděče, jmenovitý proud 160 A, Redukovaný proeid 63 A, 3-Polové provedení, elektronická nadproudová spoušť, vypínací schopnost min. 55 kA, LCD displej, pevné provedení, uzamykání páky, napěťová spoušť, pomocné kontakty</t>
  </si>
  <si>
    <t xml:space="preserve">Profibus konektor, úhlový 90°, včetně ukončovacího rezistoru, průchozí </t>
  </si>
  <si>
    <t>A.2.10</t>
  </si>
  <si>
    <t>A.2.11</t>
  </si>
  <si>
    <t>A.5.25</t>
  </si>
  <si>
    <t>B.1.10</t>
  </si>
  <si>
    <t>B.1.11</t>
  </si>
  <si>
    <t>B.1.12</t>
  </si>
  <si>
    <t>B.1.13</t>
  </si>
  <si>
    <t>B.2.17</t>
  </si>
  <si>
    <t>B.2.18</t>
  </si>
  <si>
    <t>B.3.07</t>
  </si>
  <si>
    <t>B.3.08</t>
  </si>
  <si>
    <t>B.3.09</t>
  </si>
  <si>
    <t>99.06</t>
  </si>
  <si>
    <t>Elektrovýzbroj rozváděče, obsahující elektro materiál na kompletní vyzbrojení rozváděče, včetně jistících prvků, spínacích prvků, ventilace, termostatů, osvětlení (ventilace a osvětlení pro každé pole zvlášť), přepěťových ochran (typ 1+2), svorek, oddělovacího transformátoru, el.zdrojů, signalizačních a ovládacích prvků na dveře rozváděče, a dalšího pomocného materiálu</t>
  </si>
  <si>
    <t>Elektrovýzbroj rozváděče, obsahující elektro materiál na kompletní vyzbrojení rozváděče, včetně jistících prvků, spínacích prvků, ventilace, termostatu osvětlení (ventilace a osvětlení pro každé pole zvlášť), přepěťových ochran (typ 3 + RTO), svorek, spínaných zdrojů  (min. 2 x), servisní zásuvku signalizační a ovládací prvky na dveře rozváděče, oddělovací relé (min 160 ks), svorkovnice a dalšího pomocného materiálu</t>
  </si>
  <si>
    <r>
      <rPr>
        <b/>
        <sz val="10"/>
        <rFont val="Calibri"/>
        <family val="2"/>
        <charset val="238"/>
        <scheme val="minor"/>
      </rPr>
      <t>16F214</t>
    </r>
    <r>
      <rPr>
        <sz val="10"/>
        <rFont val="Calibri"/>
        <family val="2"/>
        <charset val="238"/>
        <scheme val="minor"/>
      </rPr>
      <t>; Magneticko-indukční průtokoměr pro vodárenské aplikace;dimenze DN 125, PN 16; příruby dle EN 1092-1, výstelka - tvrdá guma, elektrody Hastelloy C; oddělené provedení, IP67, paměť SENSOPROM</t>
    </r>
  </si>
  <si>
    <t>BČOV Pardubice, investice - záměr D.07</t>
  </si>
  <si>
    <t>Příjmová stanice 2 - Výkaz výměr</t>
  </si>
  <si>
    <t>161730101-01-02-D-EPA-B01</t>
  </si>
  <si>
    <t>Soupis stavebních prací, dodávek a služeb s výkazem výměr je zpracován v souladu se zák. 134/2016 Sb.</t>
  </si>
  <si>
    <t xml:space="preserve">Při oceňování soupisu je nutné respektovat dále uvedené pokyny: </t>
  </si>
  <si>
    <t xml:space="preserve">Při zpracování nabídky je nutné využít všech částí zadávací dokumentace stavby (tj. technické zprávy, seznamu pozic, specifikací, výkresů apod.) </t>
  </si>
  <si>
    <t xml:space="preserve">Součástí nabídkové ceny každé položky soupisu musí být veškeré náklady, související s její dodávkou a montáží tak, aby celková cena byla konečná. </t>
  </si>
  <si>
    <t>Dodávky a montáže musí zahrnovat veškerý doplňkový, podružný a montážní materiál tak, aby zařízení bylo funkční a splňovalo platné předpisy.</t>
  </si>
  <si>
    <t>Všechny cenouvé položky jsou uvedeny bez DPH.</t>
  </si>
  <si>
    <t>Do ceny bouracích prací a demontáží jsou zahrnuty náklady na vnitrostaveništní manipulaci s odpadem včetně nákladů na jeho odvoz a likvidaci.</t>
  </si>
  <si>
    <t>V případě zjištění nesouladu mezi zadávací dokumentací a tímto soupisem je uchazeč povinen oznámit tuto skuitečnost formou dotazu zadavateli.</t>
  </si>
  <si>
    <r>
      <rPr>
        <b/>
        <sz val="10"/>
        <rFont val="Calibri"/>
        <family val="2"/>
        <charset val="238"/>
        <scheme val="minor"/>
      </rPr>
      <t>Dokumentace skutečného provedení stavby</t>
    </r>
    <r>
      <rPr>
        <sz val="10"/>
        <rFont val="Calibri"/>
        <family val="2"/>
        <charset val="238"/>
        <scheme val="minor"/>
      </rPr>
      <t xml:space="preserve"> (v rozsahu dle technických podmínek)</t>
    </r>
  </si>
  <si>
    <r>
      <t>Doprava</t>
    </r>
    <r>
      <rPr>
        <sz val="10"/>
        <rFont val="Calibri"/>
        <family val="2"/>
        <charset val="238"/>
        <scheme val="minor"/>
      </rPr>
      <t xml:space="preserve"> a přesun osob a materiálu související se zprovozňováním stavby</t>
    </r>
  </si>
  <si>
    <t>Vytvoření vrtaného kabelového prostupu DN 400 pro kabelový žlab do nádrže AN13 ve stěně žb. kolektoru, včetně utěsnění prostupu dle požárních a provozních předpisů.</t>
  </si>
  <si>
    <t>Vytvoření kabelových prostupů do podzemního kolektoru v podlaze Domku měření, stropní konstrukce z ocelových profilovaných plechů s nabetonávkou, včetně utěsnění prostupů dle požárních a provozních předpisů.</t>
  </si>
  <si>
    <r>
      <rPr>
        <b/>
        <sz val="10"/>
        <rFont val="Calibri"/>
        <family val="2"/>
        <charset val="238"/>
        <scheme val="minor"/>
      </rPr>
      <t>Zaškolení pracovníků obsluhy</t>
    </r>
    <r>
      <rPr>
        <sz val="10"/>
        <rFont val="Calibri"/>
        <family val="2"/>
        <charset val="238"/>
        <scheme val="minor"/>
      </rPr>
      <t xml:space="preserve"> provozovatele ČOV</t>
    </r>
  </si>
  <si>
    <r>
      <t xml:space="preserve">Výchozí el. revize zařízení </t>
    </r>
    <r>
      <rPr>
        <sz val="10"/>
        <rFont val="Calibri"/>
        <family val="2"/>
        <charset val="238"/>
        <scheme val="minor"/>
      </rPr>
      <t>před uvedením do provozu</t>
    </r>
  </si>
  <si>
    <r>
      <rPr>
        <b/>
        <sz val="10"/>
        <rFont val="Calibri"/>
        <family val="2"/>
        <charset val="238"/>
        <scheme val="minor"/>
      </rPr>
      <t xml:space="preserve">Dokumentace dodavatelská </t>
    </r>
    <r>
      <rPr>
        <sz val="10"/>
        <rFont val="Calibri"/>
        <family val="2"/>
        <charset val="238"/>
        <scheme val="minor"/>
      </rPr>
      <t xml:space="preserve"> (výrobní a montážní dokumentace pro realizaci stavby) </t>
    </r>
  </si>
  <si>
    <r>
      <rPr>
        <b/>
        <sz val="10"/>
        <rFont val="Calibri"/>
        <family val="2"/>
        <charset val="238"/>
        <scheme val="minor"/>
      </rPr>
      <t>Dokumentace pro předání díla</t>
    </r>
    <r>
      <rPr>
        <sz val="10"/>
        <rFont val="Calibri"/>
        <family val="2"/>
        <charset val="238"/>
        <scheme val="minor"/>
      </rPr>
      <t>, zahrnující návody k obsluze jednotlivých strojů a zařízení včetně ASŘ, protokol o zaškolení obsluhy, revizní protokol a protokol o předání díla, ostatní doklady</t>
    </r>
  </si>
  <si>
    <t>Ostatní drobný montážní materiál nezahrnutý v jednotl. položkách
(např. spojky, příchytky, svorky, stahovací a lepící pásky, ochranné nátěry, apod.)</t>
  </si>
  <si>
    <t>Pospojení veškerého nově instalovaného technologického zařízení pomocí vodiče CY ZŽ průřezu dle napájecích kabelů. Kompletní materiál na pospojení technologických prvků i kabelových žlabů</t>
  </si>
  <si>
    <t>Ostatní drobný montážní materiál nezahrnutý v jednotl. položkách drátěnných nebo plastových kabelotras (např. spojky, příchytky, vývodky, chráničky hran, hmoždinky, vruty a šrouby, stahovací a lepící pásky, SONAP, apod.)</t>
  </si>
  <si>
    <t>A.2.12</t>
  </si>
  <si>
    <t>A.2.13</t>
  </si>
  <si>
    <t>A.2.14</t>
  </si>
  <si>
    <t>A.5.26</t>
  </si>
  <si>
    <t>A.5.27</t>
  </si>
  <si>
    <t>A.5.28</t>
  </si>
  <si>
    <t>A.5.29</t>
  </si>
  <si>
    <t>B.1.04</t>
  </si>
  <si>
    <t>B.1.05</t>
  </si>
  <si>
    <t>B.1.06</t>
  </si>
  <si>
    <t>B.1.07</t>
  </si>
  <si>
    <t>B.1.08</t>
  </si>
  <si>
    <t>B.1.09</t>
  </si>
  <si>
    <t>B.1.14</t>
  </si>
  <si>
    <t>B.1.15</t>
  </si>
  <si>
    <t>B.1.16</t>
  </si>
  <si>
    <t>B.1.17</t>
  </si>
  <si>
    <t>B.1.18</t>
  </si>
  <si>
    <t>B.1.19</t>
  </si>
  <si>
    <t>B.1.21</t>
  </si>
  <si>
    <t>B.1.22</t>
  </si>
  <si>
    <t>B.1.23</t>
  </si>
  <si>
    <t>B.1.24</t>
  </si>
  <si>
    <t>B.1.25</t>
  </si>
  <si>
    <t>B.1.26</t>
  </si>
  <si>
    <t>B.1.27</t>
  </si>
  <si>
    <t>B.1.28</t>
  </si>
  <si>
    <t>B.1.29</t>
  </si>
  <si>
    <t>B.1.31</t>
  </si>
  <si>
    <t>B.1.32</t>
  </si>
  <si>
    <t>B.1.33</t>
  </si>
  <si>
    <t>Venkovní termostat ke spínání samoregulačních topných kabelů 16EH210 a 16EH211; 
krytí termostatu IP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</si>
</sst>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\ #,##0&quot; Kč &quot;;\-#,##0&quot; Kč &quot;;&quot; -&quot;#&quot; Kč &quot;;@\ "/>
    <numFmt numFmtId="166" formatCode="#,###\ [$Kč-405];\-#,###\ [$Kč-405]"/>
    <numFmt numFmtId="167" formatCode="#"/>
    <numFmt numFmtId="168" formatCode="#,###\ [$Kč-405];[Red]\-#,###\ [$Kč-405]"/>
  </numFmts>
  <fonts count="48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2"/>
      <name val="formata"/>
    </font>
    <font>
      <sz val="12"/>
      <name val="formata"/>
      <charset val="238"/>
    </font>
    <font>
      <sz val="8"/>
      <color indexed="8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0"/>
      <color indexed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12"/>
      <name val="Calibri"/>
      <family val="2"/>
      <charset val="238"/>
      <scheme val="minor"/>
    </font>
    <font>
      <b/>
      <sz val="10"/>
      <color indexed="17"/>
      <name val="Calibri"/>
      <family val="2"/>
      <charset val="238"/>
      <scheme val="minor"/>
    </font>
    <font>
      <b/>
      <sz val="10"/>
      <color indexed="14"/>
      <name val="Calibri"/>
      <family val="2"/>
      <charset val="238"/>
      <scheme val="minor"/>
    </font>
    <font>
      <b/>
      <sz val="10"/>
      <color indexed="16"/>
      <name val="Calibri"/>
      <family val="2"/>
      <charset val="238"/>
      <scheme val="minor"/>
    </font>
    <font>
      <b/>
      <sz val="10"/>
      <color rgb="FFFFFF00"/>
      <name val="Calibri"/>
      <family val="2"/>
      <charset val="238"/>
      <scheme val="minor"/>
    </font>
    <font>
      <b/>
      <sz val="24"/>
      <color rgb="FFFFFF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0"/>
      <color indexed="17"/>
      <name val="Calibri"/>
      <family val="2"/>
      <charset val="238"/>
      <scheme val="minor"/>
    </font>
    <font>
      <sz val="10"/>
      <color indexed="14"/>
      <name val="Calibri"/>
      <family val="2"/>
      <charset val="238"/>
      <scheme val="minor"/>
    </font>
    <font>
      <sz val="10"/>
      <color indexed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5"/>
      <name val="Calibri"/>
      <family val="2"/>
      <charset val="238"/>
      <scheme val="minor"/>
    </font>
    <font>
      <b/>
      <sz val="12"/>
      <color indexed="12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0"/>
      <color indexed="53"/>
      <name val="Calibri"/>
      <family val="2"/>
      <charset val="238"/>
      <scheme val="minor"/>
    </font>
    <font>
      <b/>
      <i/>
      <sz val="10"/>
      <color indexed="17"/>
      <name val="Calibri"/>
      <family val="2"/>
      <charset val="238"/>
      <scheme val="minor"/>
    </font>
    <font>
      <b/>
      <i/>
      <sz val="10"/>
      <color indexed="14"/>
      <name val="Calibri"/>
      <family val="2"/>
      <charset val="238"/>
      <scheme val="minor"/>
    </font>
    <font>
      <b/>
      <i/>
      <sz val="10"/>
      <color indexed="16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sz val="10"/>
      <color indexed="12"/>
      <name val="Calibri"/>
      <family val="2"/>
      <charset val="238"/>
      <scheme val="minor"/>
    </font>
    <font>
      <sz val="10"/>
      <color rgb="FFFFFF00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color rgb="FF0070C0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2"/>
      <color indexed="12"/>
      <name val="Calibri"/>
      <family val="2"/>
      <charset val="238"/>
      <scheme val="minor"/>
    </font>
    <font>
      <sz val="12"/>
      <color indexed="17"/>
      <name val="Calibri"/>
      <family val="2"/>
      <charset val="238"/>
      <scheme val="minor"/>
    </font>
    <font>
      <sz val="12"/>
      <color indexed="14"/>
      <name val="Calibri"/>
      <family val="2"/>
      <charset val="238"/>
      <scheme val="minor"/>
    </font>
    <font>
      <sz val="12"/>
      <color indexed="16"/>
      <name val="Calibri"/>
      <family val="2"/>
      <charset val="238"/>
      <scheme val="minor"/>
    </font>
    <font>
      <b/>
      <u/>
      <sz val="10"/>
      <color indexed="17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sz val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31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7"/>
      </patternFill>
    </fill>
  </fills>
  <borders count="31">
    <border>
      <left/>
      <right/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hair">
        <color indexed="8"/>
      </bottom>
      <diagonal/>
    </border>
    <border>
      <left/>
      <right/>
      <top style="medium">
        <color indexed="8"/>
      </top>
      <bottom style="hair">
        <color indexed="8"/>
      </bottom>
      <diagonal/>
    </border>
    <border>
      <left/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medium">
        <color indexed="8"/>
      </bottom>
      <diagonal/>
    </border>
    <border>
      <left/>
      <right/>
      <top style="hair">
        <color indexed="8"/>
      </top>
      <bottom style="medium">
        <color indexed="8"/>
      </bottom>
      <diagonal/>
    </border>
    <border>
      <left/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/>
      <top/>
      <bottom style="hair">
        <color indexed="8"/>
      </bottom>
      <diagonal/>
    </border>
    <border>
      <left style="medium">
        <color indexed="8"/>
      </left>
      <right/>
      <top/>
      <bottom style="hair">
        <color indexed="8"/>
      </bottom>
      <diagonal/>
    </border>
    <border>
      <left/>
      <right style="medium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medium">
        <color indexed="8"/>
      </right>
      <top style="hair">
        <color indexed="8"/>
      </top>
      <bottom/>
      <diagonal/>
    </border>
    <border>
      <left style="medium">
        <color indexed="8"/>
      </left>
      <right/>
      <top style="hair">
        <color indexed="8"/>
      </top>
      <bottom/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9">
    <xf numFmtId="0" fontId="0" fillId="0" borderId="0"/>
    <xf numFmtId="0" fontId="6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1" fillId="0" borderId="0"/>
    <xf numFmtId="9" fontId="1" fillId="0" borderId="0" applyFill="0" applyBorder="0" applyAlignment="0" applyProtection="0"/>
  </cellStyleXfs>
  <cellXfs count="235">
    <xf numFmtId="0" fontId="0" fillId="0" borderId="0" xfId="0"/>
    <xf numFmtId="0" fontId="12" fillId="0" borderId="3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0" xfId="0" applyFont="1"/>
    <xf numFmtId="0" fontId="12" fillId="0" borderId="5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19" fillId="0" borderId="0" xfId="0" applyFont="1" applyAlignment="1"/>
    <xf numFmtId="164" fontId="9" fillId="0" borderId="0" xfId="0" applyNumberFormat="1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8" fillId="0" borderId="0" xfId="0" applyFont="1" applyAlignment="1">
      <alignment horizontal="center" vertical="center"/>
    </xf>
    <xf numFmtId="0" fontId="23" fillId="0" borderId="0" xfId="0" applyFont="1"/>
    <xf numFmtId="0" fontId="24" fillId="0" borderId="0" xfId="0" applyFont="1"/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right"/>
    </xf>
    <xf numFmtId="0" fontId="9" fillId="0" borderId="0" xfId="0" applyFont="1" applyFill="1"/>
    <xf numFmtId="0" fontId="9" fillId="0" borderId="16" xfId="5" applyFont="1" applyFill="1" applyBorder="1" applyAlignment="1">
      <alignment horizontal="center" vertical="center"/>
    </xf>
    <xf numFmtId="0" fontId="31" fillId="0" borderId="0" xfId="0" applyFont="1" applyFill="1"/>
    <xf numFmtId="0" fontId="9" fillId="0" borderId="13" xfId="5" applyFont="1" applyFill="1" applyBorder="1" applyAlignment="1">
      <alignment horizontal="center" vertical="center"/>
    </xf>
    <xf numFmtId="0" fontId="31" fillId="0" borderId="0" xfId="0" applyFont="1"/>
    <xf numFmtId="0" fontId="9" fillId="0" borderId="16" xfId="5" applyFont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right" vertical="center"/>
    </xf>
    <xf numFmtId="0" fontId="23" fillId="0" borderId="18" xfId="5" applyFont="1" applyFill="1" applyBorder="1" applyAlignment="1">
      <alignment vertical="center"/>
    </xf>
    <xf numFmtId="0" fontId="39" fillId="3" borderId="0" xfId="0" applyFont="1" applyFill="1" applyAlignment="1">
      <alignment vertical="center"/>
    </xf>
    <xf numFmtId="0" fontId="23" fillId="0" borderId="10" xfId="5" applyFont="1" applyFill="1" applyBorder="1" applyAlignment="1">
      <alignment vertical="center"/>
    </xf>
    <xf numFmtId="0" fontId="9" fillId="2" borderId="13" xfId="5" applyFont="1" applyFill="1" applyBorder="1" applyAlignment="1">
      <alignment horizontal="center" vertical="center"/>
    </xf>
    <xf numFmtId="0" fontId="9" fillId="2" borderId="16" xfId="5" applyFont="1" applyFill="1" applyBorder="1" applyAlignment="1">
      <alignment horizontal="center" vertical="center"/>
    </xf>
    <xf numFmtId="0" fontId="9" fillId="0" borderId="0" xfId="0" applyFont="1"/>
    <xf numFmtId="0" fontId="31" fillId="0" borderId="0" xfId="0" applyFont="1" applyFill="1"/>
    <xf numFmtId="0" fontId="31" fillId="0" borderId="0" xfId="0" applyFont="1"/>
    <xf numFmtId="0" fontId="9" fillId="2" borderId="0" xfId="0" applyFont="1" applyFill="1"/>
    <xf numFmtId="0" fontId="9" fillId="0" borderId="0" xfId="0" applyFont="1"/>
    <xf numFmtId="0" fontId="31" fillId="0" borderId="0" xfId="0" applyFont="1" applyFill="1"/>
    <xf numFmtId="0" fontId="31" fillId="0" borderId="0" xfId="0" applyFont="1"/>
    <xf numFmtId="166" fontId="9" fillId="2" borderId="25" xfId="0" applyNumberFormat="1" applyFont="1" applyFill="1" applyBorder="1" applyAlignment="1">
      <alignment horizontal="right" vertical="center"/>
    </xf>
    <xf numFmtId="49" fontId="9" fillId="2" borderId="25" xfId="0" applyNumberFormat="1" applyFont="1" applyFill="1" applyBorder="1" applyAlignment="1">
      <alignment vertical="center" wrapText="1"/>
    </xf>
    <xf numFmtId="0" fontId="9" fillId="2" borderId="25" xfId="0" applyNumberFormat="1" applyFont="1" applyFill="1" applyBorder="1" applyAlignment="1">
      <alignment horizontal="center" vertical="center"/>
    </xf>
    <xf numFmtId="166" fontId="9" fillId="2" borderId="26" xfId="0" applyNumberFormat="1" applyFont="1" applyFill="1" applyBorder="1" applyAlignment="1">
      <alignment horizontal="right" vertical="center"/>
    </xf>
    <xf numFmtId="49" fontId="9" fillId="2" borderId="25" xfId="2" applyNumberFormat="1" applyFont="1" applyFill="1" applyBorder="1" applyAlignment="1">
      <alignment vertical="center" wrapText="1"/>
    </xf>
    <xf numFmtId="0" fontId="9" fillId="2" borderId="25" xfId="0" applyFont="1" applyFill="1" applyBorder="1" applyAlignment="1">
      <alignment vertical="center" wrapText="1"/>
    </xf>
    <xf numFmtId="167" fontId="9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vertical="center" wrapText="1"/>
    </xf>
    <xf numFmtId="49" fontId="8" fillId="2" borderId="25" xfId="0" applyNumberFormat="1" applyFont="1" applyFill="1" applyBorder="1" applyAlignment="1">
      <alignment horizontal="left" vertical="center" wrapText="1"/>
    </xf>
    <xf numFmtId="49" fontId="8" fillId="2" borderId="25" xfId="0" applyNumberFormat="1" applyFont="1" applyFill="1" applyBorder="1" applyAlignment="1">
      <alignment horizontal="left" vertical="center"/>
    </xf>
    <xf numFmtId="0" fontId="9" fillId="2" borderId="24" xfId="0" applyFont="1" applyFill="1" applyBorder="1"/>
    <xf numFmtId="0" fontId="8" fillId="7" borderId="0" xfId="0" applyFont="1" applyFill="1" applyBorder="1" applyAlignment="1">
      <alignment horizontal="center"/>
    </xf>
    <xf numFmtId="49" fontId="40" fillId="8" borderId="0" xfId="0" applyNumberFormat="1" applyFont="1" applyFill="1" applyBorder="1" applyAlignment="1">
      <alignment horizontal="left" vertical="center"/>
    </xf>
    <xf numFmtId="0" fontId="9" fillId="2" borderId="0" xfId="0" applyFont="1" applyFill="1" applyBorder="1"/>
    <xf numFmtId="0" fontId="23" fillId="2" borderId="0" xfId="0" applyFont="1" applyFill="1" applyBorder="1" applyAlignment="1">
      <alignment horizontal="right"/>
    </xf>
    <xf numFmtId="49" fontId="9" fillId="2" borderId="25" xfId="0" applyNumberFormat="1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vertical="center" wrapText="1"/>
    </xf>
    <xf numFmtId="0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 applyProtection="1">
      <alignment horizontal="center" vertical="center"/>
    </xf>
    <xf numFmtId="165" fontId="10" fillId="0" borderId="8" xfId="0" applyNumberFormat="1" applyFont="1" applyFill="1" applyBorder="1" applyAlignment="1" applyProtection="1">
      <alignment horizontal="center" vertical="center"/>
    </xf>
    <xf numFmtId="49" fontId="9" fillId="0" borderId="0" xfId="0" applyNumberFormat="1" applyFont="1" applyFill="1" applyBorder="1" applyAlignment="1">
      <alignment horizontal="left" vertical="center"/>
    </xf>
    <xf numFmtId="49" fontId="9" fillId="0" borderId="7" xfId="0" applyNumberFormat="1" applyFont="1" applyFill="1" applyBorder="1" applyAlignment="1">
      <alignment horizontal="right"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horizontal="left" vertical="center" wrapText="1"/>
    </xf>
    <xf numFmtId="49" fontId="9" fillId="0" borderId="7" xfId="0" applyNumberFormat="1" applyFont="1" applyFill="1" applyBorder="1" applyAlignment="1">
      <alignment horizontal="right" vertical="center"/>
    </xf>
    <xf numFmtId="49" fontId="9" fillId="0" borderId="8" xfId="0" applyNumberFormat="1" applyFont="1" applyFill="1" applyBorder="1" applyAlignment="1">
      <alignment horizontal="left" vertical="center"/>
    </xf>
    <xf numFmtId="0" fontId="9" fillId="0" borderId="0" xfId="6" applyFont="1" applyFill="1" applyBorder="1" applyAlignment="1" applyProtection="1">
      <alignment horizontal="left" vertical="top"/>
    </xf>
    <xf numFmtId="0" fontId="9" fillId="0" borderId="8" xfId="6" applyFont="1" applyFill="1" applyBorder="1" applyAlignment="1" applyProtection="1">
      <alignment horizontal="left" vertical="top"/>
    </xf>
    <xf numFmtId="0" fontId="9" fillId="0" borderId="3" xfId="0" applyFont="1" applyFill="1" applyBorder="1"/>
    <xf numFmtId="0" fontId="9" fillId="0" borderId="1" xfId="0" applyFont="1" applyFill="1" applyBorder="1"/>
    <xf numFmtId="0" fontId="9" fillId="0" borderId="4" xfId="0" applyFont="1" applyFill="1" applyBorder="1"/>
    <xf numFmtId="49" fontId="9" fillId="0" borderId="15" xfId="2" applyNumberFormat="1" applyFont="1" applyFill="1" applyBorder="1" applyAlignment="1">
      <alignment horizontal="left" vertical="center" wrapText="1"/>
    </xf>
    <xf numFmtId="49" fontId="9" fillId="0" borderId="16" xfId="0" applyNumberFormat="1" applyFont="1" applyFill="1" applyBorder="1" applyAlignment="1">
      <alignment vertical="center" wrapText="1"/>
    </xf>
    <xf numFmtId="0" fontId="9" fillId="0" borderId="16" xfId="0" applyNumberFormat="1" applyFont="1" applyFill="1" applyBorder="1" applyAlignment="1">
      <alignment horizontal="center" vertical="center"/>
    </xf>
    <xf numFmtId="166" fontId="9" fillId="0" borderId="16" xfId="0" applyNumberFormat="1" applyFont="1" applyFill="1" applyBorder="1" applyAlignment="1">
      <alignment horizontal="right" vertical="center"/>
    </xf>
    <xf numFmtId="166" fontId="9" fillId="0" borderId="17" xfId="0" applyNumberFormat="1" applyFont="1" applyFill="1" applyBorder="1" applyAlignment="1">
      <alignment horizontal="right" vertical="center"/>
    </xf>
    <xf numFmtId="0" fontId="31" fillId="0" borderId="0" xfId="0" applyFont="1" applyFill="1"/>
    <xf numFmtId="49" fontId="8" fillId="0" borderId="12" xfId="2" applyNumberFormat="1" applyFont="1" applyFill="1" applyBorder="1" applyAlignment="1">
      <alignment horizontal="left" vertical="center"/>
    </xf>
    <xf numFmtId="49" fontId="9" fillId="0" borderId="13" xfId="2" applyNumberFormat="1" applyFont="1" applyFill="1" applyBorder="1" applyAlignment="1">
      <alignment vertical="center" wrapText="1"/>
    </xf>
    <xf numFmtId="0" fontId="9" fillId="0" borderId="13" xfId="0" applyNumberFormat="1" applyFont="1" applyFill="1" applyBorder="1" applyAlignment="1">
      <alignment horizontal="center" vertical="center"/>
    </xf>
    <xf numFmtId="166" fontId="9" fillId="0" borderId="13" xfId="0" applyNumberFormat="1" applyFont="1" applyFill="1" applyBorder="1" applyAlignment="1">
      <alignment horizontal="right" vertical="center"/>
    </xf>
    <xf numFmtId="166" fontId="9" fillId="0" borderId="14" xfId="0" applyNumberFormat="1" applyFont="1" applyFill="1" applyBorder="1" applyAlignment="1">
      <alignment horizontal="right" vertical="center"/>
    </xf>
    <xf numFmtId="49" fontId="11" fillId="0" borderId="12" xfId="2" applyNumberFormat="1" applyFont="1" applyFill="1" applyBorder="1" applyAlignment="1">
      <alignment horizontal="left" vertical="center"/>
    </xf>
    <xf numFmtId="49" fontId="7" fillId="0" borderId="12" xfId="2" applyNumberFormat="1" applyFont="1" applyFill="1" applyBorder="1" applyAlignment="1">
      <alignment horizontal="left" vertical="center"/>
    </xf>
    <xf numFmtId="166" fontId="9" fillId="2" borderId="21" xfId="0" applyNumberFormat="1" applyFont="1" applyFill="1" applyBorder="1" applyAlignment="1">
      <alignment horizontal="right" vertical="center"/>
    </xf>
    <xf numFmtId="166" fontId="9" fillId="2" borderId="22" xfId="0" applyNumberFormat="1" applyFont="1" applyFill="1" applyBorder="1" applyAlignment="1">
      <alignment horizontal="right" vertical="center"/>
    </xf>
    <xf numFmtId="0" fontId="31" fillId="0" borderId="0" xfId="0" applyFont="1"/>
    <xf numFmtId="166" fontId="9" fillId="2" borderId="0" xfId="0" applyNumberFormat="1" applyFont="1" applyFill="1" applyBorder="1" applyAlignment="1">
      <alignment horizontal="right" vertical="center"/>
    </xf>
    <xf numFmtId="166" fontId="9" fillId="2" borderId="8" xfId="0" applyNumberFormat="1" applyFont="1" applyFill="1" applyBorder="1" applyAlignment="1">
      <alignment horizontal="right" vertical="center"/>
    </xf>
    <xf numFmtId="166" fontId="9" fillId="2" borderId="18" xfId="0" applyNumberFormat="1" applyFont="1" applyFill="1" applyBorder="1" applyAlignment="1">
      <alignment horizontal="right" vertical="center" textRotation="90"/>
    </xf>
    <xf numFmtId="166" fontId="9" fillId="2" borderId="18" xfId="0" applyNumberFormat="1" applyFont="1" applyFill="1" applyBorder="1" applyAlignment="1">
      <alignment horizontal="right" vertical="center"/>
    </xf>
    <xf numFmtId="166" fontId="9" fillId="2" borderId="20" xfId="0" applyNumberFormat="1" applyFont="1" applyFill="1" applyBorder="1" applyAlignment="1">
      <alignment horizontal="right" vertical="center"/>
    </xf>
    <xf numFmtId="49" fontId="37" fillId="0" borderId="12" xfId="2" applyNumberFormat="1" applyFont="1" applyFill="1" applyBorder="1" applyAlignment="1">
      <alignment horizontal="left" vertical="center"/>
    </xf>
    <xf numFmtId="49" fontId="37" fillId="0" borderId="13" xfId="2" applyNumberFormat="1" applyFont="1" applyFill="1" applyBorder="1" applyAlignment="1">
      <alignment vertical="center"/>
    </xf>
    <xf numFmtId="49" fontId="9" fillId="0" borderId="12" xfId="2" applyNumberFormat="1" applyFont="1" applyFill="1" applyBorder="1" applyAlignment="1">
      <alignment horizontal="center" vertical="center"/>
    </xf>
    <xf numFmtId="49" fontId="8" fillId="0" borderId="15" xfId="2" applyNumberFormat="1" applyFont="1" applyFill="1" applyBorder="1" applyAlignment="1">
      <alignment horizontal="center" vertical="center"/>
    </xf>
    <xf numFmtId="49" fontId="8" fillId="0" borderId="16" xfId="2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vertical="center" wrapText="1"/>
    </xf>
    <xf numFmtId="0" fontId="9" fillId="0" borderId="10" xfId="0" applyFont="1" applyFill="1" applyBorder="1"/>
    <xf numFmtId="0" fontId="9" fillId="0" borderId="11" xfId="0" applyFont="1" applyFill="1" applyBorder="1"/>
    <xf numFmtId="0" fontId="9" fillId="0" borderId="13" xfId="0" applyFont="1" applyFill="1" applyBorder="1"/>
    <xf numFmtId="0" fontId="9" fillId="0" borderId="14" xfId="0" applyFont="1" applyFill="1" applyBorder="1"/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vertical="center"/>
    </xf>
    <xf numFmtId="168" fontId="9" fillId="0" borderId="13" xfId="0" applyNumberFormat="1" applyFont="1" applyFill="1" applyBorder="1" applyAlignment="1">
      <alignment horizontal="right" vertical="center"/>
    </xf>
    <xf numFmtId="168" fontId="9" fillId="0" borderId="14" xfId="0" applyNumberFormat="1" applyFont="1" applyFill="1" applyBorder="1" applyAlignment="1">
      <alignment horizontal="right" vertical="center"/>
    </xf>
    <xf numFmtId="168" fontId="8" fillId="0" borderId="14" xfId="0" applyNumberFormat="1" applyFont="1" applyFill="1" applyBorder="1" applyAlignment="1">
      <alignment horizontal="right" vertical="center"/>
    </xf>
    <xf numFmtId="0" fontId="9" fillId="0" borderId="15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vertical="center" wrapText="1"/>
    </xf>
    <xf numFmtId="0" fontId="9" fillId="0" borderId="16" xfId="0" applyFont="1" applyFill="1" applyBorder="1"/>
    <xf numFmtId="168" fontId="9" fillId="0" borderId="16" xfId="0" applyNumberFormat="1" applyFont="1" applyFill="1" applyBorder="1" applyAlignment="1">
      <alignment horizontal="right" vertical="center"/>
    </xf>
    <xf numFmtId="168" fontId="8" fillId="0" borderId="17" xfId="0" applyNumberFormat="1" applyFont="1" applyFill="1" applyBorder="1" applyAlignment="1">
      <alignment horizontal="right" vertical="center"/>
    </xf>
    <xf numFmtId="0" fontId="9" fillId="0" borderId="7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8" xfId="0" applyFont="1" applyFill="1" applyBorder="1"/>
    <xf numFmtId="0" fontId="8" fillId="0" borderId="0" xfId="0" applyFont="1" applyFill="1" applyBorder="1"/>
    <xf numFmtId="168" fontId="8" fillId="0" borderId="8" xfId="0" applyNumberFormat="1" applyFont="1" applyFill="1" applyBorder="1" applyAlignment="1">
      <alignment horizontal="right" vertical="center"/>
    </xf>
    <xf numFmtId="0" fontId="9" fillId="0" borderId="5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6" xfId="0" applyFont="1" applyFill="1" applyBorder="1"/>
    <xf numFmtId="49" fontId="38" fillId="0" borderId="19" xfId="0" applyNumberFormat="1" applyFont="1" applyFill="1" applyBorder="1" applyAlignment="1">
      <alignment horizontal="center" vertical="center"/>
    </xf>
    <xf numFmtId="49" fontId="39" fillId="0" borderId="18" xfId="0" applyNumberFormat="1" applyFont="1" applyFill="1" applyBorder="1" applyAlignment="1">
      <alignment horizontal="center" vertical="center"/>
    </xf>
    <xf numFmtId="49" fontId="39" fillId="0" borderId="18" xfId="0" applyNumberFormat="1" applyFont="1" applyFill="1" applyBorder="1" applyAlignment="1">
      <alignment vertical="center" wrapText="1"/>
    </xf>
    <xf numFmtId="3" fontId="39" fillId="0" borderId="18" xfId="0" applyNumberFormat="1" applyFont="1" applyFill="1" applyBorder="1" applyAlignment="1">
      <alignment horizontal="center" vertical="center"/>
    </xf>
    <xf numFmtId="49" fontId="40" fillId="0" borderId="20" xfId="0" applyNumberFormat="1" applyFont="1" applyFill="1" applyBorder="1" applyAlignment="1">
      <alignment horizontal="left" vertical="center"/>
    </xf>
    <xf numFmtId="49" fontId="38" fillId="0" borderId="9" xfId="0" applyNumberFormat="1" applyFont="1" applyFill="1" applyBorder="1" applyAlignment="1">
      <alignment horizontal="center" vertical="center"/>
    </xf>
    <xf numFmtId="49" fontId="39" fillId="0" borderId="10" xfId="0" applyNumberFormat="1" applyFont="1" applyFill="1" applyBorder="1" applyAlignment="1">
      <alignment horizontal="center" vertical="center"/>
    </xf>
    <xf numFmtId="49" fontId="39" fillId="0" borderId="10" xfId="0" applyNumberFormat="1" applyFont="1" applyFill="1" applyBorder="1" applyAlignment="1">
      <alignment vertical="center" wrapText="1"/>
    </xf>
    <xf numFmtId="3" fontId="39" fillId="0" borderId="10" xfId="0" applyNumberFormat="1" applyFont="1" applyFill="1" applyBorder="1" applyAlignment="1">
      <alignment horizontal="center" vertical="center"/>
    </xf>
    <xf numFmtId="49" fontId="40" fillId="0" borderId="11" xfId="0" applyNumberFormat="1" applyFont="1" applyFill="1" applyBorder="1" applyAlignment="1">
      <alignment horizontal="left" vertical="center"/>
    </xf>
    <xf numFmtId="0" fontId="38" fillId="0" borderId="12" xfId="0" applyNumberFormat="1" applyFont="1" applyFill="1" applyBorder="1" applyAlignment="1">
      <alignment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8" fillId="2" borderId="12" xfId="2" applyNumberFormat="1" applyFont="1" applyFill="1" applyBorder="1" applyAlignment="1">
      <alignment horizontal="left" vertical="center"/>
    </xf>
    <xf numFmtId="49" fontId="8" fillId="2" borderId="13" xfId="2" applyNumberFormat="1" applyFont="1" applyFill="1" applyBorder="1" applyAlignment="1">
      <alignment horizontal="left" vertical="center"/>
    </xf>
    <xf numFmtId="166" fontId="9" fillId="2" borderId="13" xfId="0" applyNumberFormat="1" applyFont="1" applyFill="1" applyBorder="1" applyAlignment="1">
      <alignment horizontal="right" vertical="center"/>
    </xf>
    <xf numFmtId="166" fontId="9" fillId="2" borderId="14" xfId="0" applyNumberFormat="1" applyFont="1" applyFill="1" applyBorder="1" applyAlignment="1">
      <alignment horizontal="right" vertical="center"/>
    </xf>
    <xf numFmtId="49" fontId="11" fillId="2" borderId="12" xfId="2" applyNumberFormat="1" applyFont="1" applyFill="1" applyBorder="1" applyAlignment="1">
      <alignment horizontal="left" vertical="center"/>
    </xf>
    <xf numFmtId="49" fontId="8" fillId="2" borderId="13" xfId="2" applyNumberFormat="1" applyFont="1" applyFill="1" applyBorder="1" applyAlignment="1">
      <alignment vertical="center" wrapText="1"/>
    </xf>
    <xf numFmtId="49" fontId="7" fillId="2" borderId="12" xfId="2" applyNumberFormat="1" applyFont="1" applyFill="1" applyBorder="1" applyAlignment="1">
      <alignment horizontal="left" vertical="center"/>
    </xf>
    <xf numFmtId="49" fontId="9" fillId="2" borderId="13" xfId="0" applyNumberFormat="1" applyFont="1" applyFill="1" applyBorder="1" applyAlignment="1">
      <alignment vertical="center" wrapText="1"/>
    </xf>
    <xf numFmtId="0" fontId="9" fillId="2" borderId="7" xfId="0" applyFont="1" applyFill="1" applyBorder="1"/>
    <xf numFmtId="49" fontId="26" fillId="2" borderId="13" xfId="0" applyNumberFormat="1" applyFont="1" applyFill="1" applyBorder="1" applyAlignment="1">
      <alignment vertical="center" wrapText="1"/>
    </xf>
    <xf numFmtId="49" fontId="9" fillId="2" borderId="15" xfId="2" applyNumberFormat="1" applyFont="1" applyFill="1" applyBorder="1" applyAlignment="1">
      <alignment horizontal="left" vertical="center" wrapText="1"/>
    </xf>
    <xf numFmtId="49" fontId="9" fillId="2" borderId="16" xfId="0" applyNumberFormat="1" applyFont="1" applyFill="1" applyBorder="1" applyAlignment="1">
      <alignment vertical="center" wrapText="1"/>
    </xf>
    <xf numFmtId="0" fontId="9" fillId="2" borderId="16" xfId="0" applyNumberFormat="1" applyFont="1" applyFill="1" applyBorder="1" applyAlignment="1">
      <alignment horizontal="center" vertical="center"/>
    </xf>
    <xf numFmtId="166" fontId="9" fillId="2" borderId="16" xfId="0" applyNumberFormat="1" applyFont="1" applyFill="1" applyBorder="1" applyAlignment="1">
      <alignment horizontal="right" vertical="center"/>
    </xf>
    <xf numFmtId="166" fontId="9" fillId="2" borderId="17" xfId="0" applyNumberFormat="1" applyFont="1" applyFill="1" applyBorder="1" applyAlignment="1">
      <alignment horizontal="right" vertical="center"/>
    </xf>
    <xf numFmtId="166" fontId="9" fillId="0" borderId="21" xfId="0" applyNumberFormat="1" applyFont="1" applyFill="1" applyBorder="1" applyAlignment="1">
      <alignment horizontal="right" vertical="center"/>
    </xf>
    <xf numFmtId="166" fontId="9" fillId="0" borderId="22" xfId="0" applyNumberFormat="1" applyFont="1" applyFill="1" applyBorder="1" applyAlignment="1">
      <alignment horizontal="right" vertical="center"/>
    </xf>
    <xf numFmtId="49" fontId="46" fillId="0" borderId="12" xfId="2" applyNumberFormat="1" applyFont="1" applyFill="1" applyBorder="1" applyAlignment="1">
      <alignment horizontal="left" vertical="center"/>
    </xf>
    <xf numFmtId="49" fontId="9" fillId="2" borderId="13" xfId="2" applyNumberFormat="1" applyFont="1" applyFill="1" applyBorder="1" applyAlignment="1">
      <alignment vertical="center" wrapText="1"/>
    </xf>
    <xf numFmtId="0" fontId="23" fillId="2" borderId="0" xfId="0" applyFont="1" applyFill="1" applyAlignment="1">
      <alignment horizontal="right"/>
    </xf>
    <xf numFmtId="0" fontId="9" fillId="2" borderId="0" xfId="0" applyFont="1" applyFill="1"/>
    <xf numFmtId="0" fontId="8" fillId="2" borderId="13" xfId="0" applyNumberFormat="1" applyFont="1" applyFill="1" applyBorder="1" applyAlignment="1">
      <alignment horizontal="center" vertical="center"/>
    </xf>
    <xf numFmtId="49" fontId="34" fillId="2" borderId="13" xfId="0" applyNumberFormat="1" applyFont="1" applyFill="1" applyBorder="1" applyAlignment="1">
      <alignment vertical="center" wrapText="1"/>
    </xf>
    <xf numFmtId="168" fontId="9" fillId="6" borderId="13" xfId="0" applyNumberFormat="1" applyFont="1" applyFill="1" applyBorder="1" applyAlignment="1">
      <alignment horizontal="right" vertical="center"/>
    </xf>
    <xf numFmtId="168" fontId="9" fillId="6" borderId="14" xfId="0" applyNumberFormat="1" applyFont="1" applyFill="1" applyBorder="1" applyAlignment="1">
      <alignment horizontal="right" vertical="center"/>
    </xf>
    <xf numFmtId="168" fontId="8" fillId="6" borderId="14" xfId="0" applyNumberFormat="1" applyFont="1" applyFill="1" applyBorder="1" applyAlignment="1">
      <alignment horizontal="right" vertical="center"/>
    </xf>
    <xf numFmtId="0" fontId="9" fillId="2" borderId="28" xfId="0" applyFont="1" applyFill="1" applyBorder="1"/>
    <xf numFmtId="164" fontId="9" fillId="2" borderId="28" xfId="0" applyNumberFormat="1" applyFont="1" applyFill="1" applyBorder="1"/>
    <xf numFmtId="0" fontId="20" fillId="2" borderId="28" xfId="0" applyFont="1" applyFill="1" applyBorder="1"/>
    <xf numFmtId="0" fontId="21" fillId="2" borderId="28" xfId="0" applyFont="1" applyFill="1" applyBorder="1"/>
    <xf numFmtId="0" fontId="22" fillId="2" borderId="28" xfId="0" applyFont="1" applyFill="1" applyBorder="1"/>
    <xf numFmtId="165" fontId="17" fillId="4" borderId="28" xfId="0" applyNumberFormat="1" applyFont="1" applyFill="1" applyBorder="1" applyAlignment="1" applyProtection="1">
      <alignment horizontal="right" vertical="center"/>
    </xf>
    <xf numFmtId="164" fontId="17" fillId="4" borderId="28" xfId="0" applyNumberFormat="1" applyFont="1" applyFill="1" applyBorder="1" applyAlignment="1" applyProtection="1">
      <alignment horizontal="center" vertical="center"/>
    </xf>
    <xf numFmtId="0" fontId="24" fillId="2" borderId="28" xfId="0" applyFont="1" applyFill="1" applyBorder="1"/>
    <xf numFmtId="165" fontId="17" fillId="5" borderId="28" xfId="0" applyNumberFormat="1" applyFont="1" applyFill="1" applyBorder="1" applyAlignment="1" applyProtection="1">
      <alignment horizontal="right" vertical="center"/>
    </xf>
    <xf numFmtId="165" fontId="13" fillId="5" borderId="28" xfId="0" applyNumberFormat="1" applyFont="1" applyFill="1" applyBorder="1" applyAlignment="1" applyProtection="1">
      <alignment horizontal="center" vertical="center"/>
    </xf>
    <xf numFmtId="164" fontId="13" fillId="5" borderId="28" xfId="0" applyNumberFormat="1" applyFont="1" applyFill="1" applyBorder="1" applyAlignment="1" applyProtection="1">
      <alignment horizontal="center" vertical="center"/>
    </xf>
    <xf numFmtId="165" fontId="14" fillId="4" borderId="28" xfId="0" applyNumberFormat="1" applyFont="1" applyFill="1" applyBorder="1" applyAlignment="1" applyProtection="1">
      <alignment horizontal="center" vertical="center"/>
    </xf>
    <xf numFmtId="165" fontId="14" fillId="5" borderId="28" xfId="0" applyNumberFormat="1" applyFont="1" applyFill="1" applyBorder="1" applyAlignment="1" applyProtection="1">
      <alignment horizontal="center" vertical="center"/>
    </xf>
    <xf numFmtId="165" fontId="15" fillId="5" borderId="28" xfId="0" applyNumberFormat="1" applyFont="1" applyFill="1" applyBorder="1" applyAlignment="1" applyProtection="1">
      <alignment horizontal="center" vertical="center"/>
    </xf>
    <xf numFmtId="165" fontId="16" fillId="5" borderId="28" xfId="0" applyNumberFormat="1" applyFont="1" applyFill="1" applyBorder="1" applyAlignment="1" applyProtection="1">
      <alignment horizontal="center" vertical="center"/>
    </xf>
    <xf numFmtId="165" fontId="8" fillId="5" borderId="28" xfId="0" applyNumberFormat="1" applyFont="1" applyFill="1" applyBorder="1" applyAlignment="1" applyProtection="1">
      <alignment horizontal="center" vertical="center"/>
    </xf>
    <xf numFmtId="164" fontId="8" fillId="5" borderId="28" xfId="0" applyNumberFormat="1" applyFont="1" applyFill="1" applyBorder="1" applyAlignment="1" applyProtection="1">
      <alignment horizontal="center" vertical="center"/>
    </xf>
    <xf numFmtId="165" fontId="27" fillId="2" borderId="28" xfId="0" applyNumberFormat="1" applyFont="1" applyFill="1" applyBorder="1" applyAlignment="1" applyProtection="1">
      <alignment horizontal="right" vertical="center"/>
    </xf>
    <xf numFmtId="165" fontId="10" fillId="2" borderId="28" xfId="0" applyNumberFormat="1" applyFont="1" applyFill="1" applyBorder="1" applyAlignment="1" applyProtection="1">
      <alignment horizontal="right" vertical="center"/>
    </xf>
    <xf numFmtId="165" fontId="28" fillId="2" borderId="28" xfId="0" applyNumberFormat="1" applyFont="1" applyFill="1" applyBorder="1" applyAlignment="1" applyProtection="1">
      <alignment horizontal="center" vertical="center"/>
    </xf>
    <xf numFmtId="165" fontId="28" fillId="2" borderId="28" xfId="0" applyNumberFormat="1" applyFont="1" applyFill="1" applyBorder="1" applyAlignment="1" applyProtection="1">
      <alignment horizontal="right" vertical="center"/>
    </xf>
    <xf numFmtId="165" fontId="29" fillId="2" borderId="28" xfId="0" applyNumberFormat="1" applyFont="1" applyFill="1" applyBorder="1" applyAlignment="1" applyProtection="1">
      <alignment horizontal="center" vertical="center"/>
    </xf>
    <xf numFmtId="165" fontId="30" fillId="2" borderId="28" xfId="0" applyNumberFormat="1" applyFont="1" applyFill="1" applyBorder="1" applyAlignment="1" applyProtection="1">
      <alignment horizontal="center" vertical="center"/>
    </xf>
    <xf numFmtId="0" fontId="31" fillId="2" borderId="28" xfId="0" applyFont="1" applyFill="1" applyBorder="1"/>
    <xf numFmtId="165" fontId="41" fillId="5" borderId="28" xfId="0" applyNumberFormat="1" applyFont="1" applyFill="1" applyBorder="1" applyAlignment="1" applyProtection="1">
      <alignment vertical="center"/>
    </xf>
    <xf numFmtId="164" fontId="41" fillId="5" borderId="28" xfId="0" applyNumberFormat="1" applyFont="1" applyFill="1" applyBorder="1" applyAlignment="1" applyProtection="1">
      <alignment horizontal="center" vertical="center"/>
    </xf>
    <xf numFmtId="165" fontId="41" fillId="5" borderId="28" xfId="0" applyNumberFormat="1" applyFont="1" applyFill="1" applyBorder="1" applyAlignment="1" applyProtection="1">
      <alignment horizontal="right" vertical="center"/>
    </xf>
    <xf numFmtId="9" fontId="42" fillId="4" borderId="28" xfId="0" applyNumberFormat="1" applyFont="1" applyFill="1" applyBorder="1" applyAlignment="1" applyProtection="1">
      <alignment horizontal="center" vertical="center"/>
    </xf>
    <xf numFmtId="165" fontId="42" fillId="5" borderId="28" xfId="0" applyNumberFormat="1" applyFont="1" applyFill="1" applyBorder="1" applyAlignment="1" applyProtection="1">
      <alignment horizontal="right" vertical="center"/>
    </xf>
    <xf numFmtId="165" fontId="43" fillId="5" borderId="28" xfId="0" applyNumberFormat="1" applyFont="1" applyFill="1" applyBorder="1" applyAlignment="1" applyProtection="1">
      <alignment vertical="center"/>
    </xf>
    <xf numFmtId="165" fontId="44" fillId="5" borderId="28" xfId="0" applyNumberFormat="1" applyFont="1" applyFill="1" applyBorder="1" applyAlignment="1" applyProtection="1">
      <alignment vertical="center"/>
    </xf>
    <xf numFmtId="49" fontId="39" fillId="7" borderId="28" xfId="0" applyNumberFormat="1" applyFont="1" applyFill="1" applyBorder="1" applyAlignment="1">
      <alignment vertical="center"/>
    </xf>
    <xf numFmtId="0" fontId="39" fillId="7" borderId="28" xfId="0" applyFont="1" applyFill="1" applyBorder="1" applyAlignment="1">
      <alignment vertical="center"/>
    </xf>
    <xf numFmtId="165" fontId="32" fillId="5" borderId="28" xfId="0" applyNumberFormat="1" applyFont="1" applyFill="1" applyBorder="1" applyAlignment="1" applyProtection="1">
      <alignment vertical="center"/>
    </xf>
    <xf numFmtId="164" fontId="33" fillId="5" borderId="28" xfId="0" applyNumberFormat="1" applyFont="1" applyFill="1" applyBorder="1" applyAlignment="1" applyProtection="1">
      <alignment horizontal="center" vertical="center"/>
    </xf>
    <xf numFmtId="165" fontId="32" fillId="5" borderId="28" xfId="0" applyNumberFormat="1" applyFont="1" applyFill="1" applyBorder="1" applyAlignment="1" applyProtection="1">
      <alignment horizontal="right" vertical="center"/>
    </xf>
    <xf numFmtId="9" fontId="20" fillId="4" borderId="28" xfId="0" applyNumberFormat="1" applyFont="1" applyFill="1" applyBorder="1" applyAlignment="1" applyProtection="1">
      <alignment horizontal="center" vertical="center"/>
    </xf>
    <xf numFmtId="165" fontId="20" fillId="5" borderId="28" xfId="0" applyNumberFormat="1" applyFont="1" applyFill="1" applyBorder="1" applyAlignment="1" applyProtection="1">
      <alignment horizontal="right" vertical="center"/>
    </xf>
    <xf numFmtId="165" fontId="21" fillId="5" borderId="28" xfId="0" applyNumberFormat="1" applyFont="1" applyFill="1" applyBorder="1" applyAlignment="1" applyProtection="1">
      <alignment vertical="center"/>
    </xf>
    <xf numFmtId="165" fontId="22" fillId="5" borderId="28" xfId="0" applyNumberFormat="1" applyFont="1" applyFill="1" applyBorder="1" applyAlignment="1" applyProtection="1">
      <alignment vertical="center"/>
    </xf>
    <xf numFmtId="164" fontId="32" fillId="5" borderId="28" xfId="0" applyNumberFormat="1" applyFont="1" applyFill="1" applyBorder="1" applyAlignment="1" applyProtection="1">
      <alignment horizontal="center" vertical="center"/>
    </xf>
    <xf numFmtId="164" fontId="35" fillId="5" borderId="28" xfId="0" applyNumberFormat="1" applyFont="1" applyFill="1" applyBorder="1" applyAlignment="1" applyProtection="1">
      <alignment horizontal="center" vertical="center"/>
    </xf>
    <xf numFmtId="164" fontId="36" fillId="5" borderId="28" xfId="0" applyNumberFormat="1" applyFont="1" applyFill="1" applyBorder="1" applyAlignment="1" applyProtection="1">
      <alignment horizontal="center" vertical="center"/>
    </xf>
    <xf numFmtId="9" fontId="45" fillId="4" borderId="28" xfId="0" applyNumberFormat="1" applyFont="1" applyFill="1" applyBorder="1" applyAlignment="1" applyProtection="1">
      <alignment horizontal="center" vertical="center"/>
    </xf>
    <xf numFmtId="164" fontId="31" fillId="5" borderId="28" xfId="0" applyNumberFormat="1" applyFont="1" applyFill="1" applyBorder="1" applyAlignment="1" applyProtection="1">
      <alignment horizontal="center" vertical="center"/>
    </xf>
    <xf numFmtId="10" fontId="20" fillId="2" borderId="28" xfId="0" applyNumberFormat="1" applyFont="1" applyFill="1" applyBorder="1"/>
    <xf numFmtId="49" fontId="37" fillId="0" borderId="23" xfId="2" applyNumberFormat="1" applyFont="1" applyFill="1" applyBorder="1" applyAlignment="1">
      <alignment horizontal="left" vertical="center"/>
    </xf>
    <xf numFmtId="0" fontId="9" fillId="0" borderId="21" xfId="0" applyNumberFormat="1" applyFont="1" applyFill="1" applyBorder="1" applyAlignment="1">
      <alignment horizontal="center" vertical="center"/>
    </xf>
    <xf numFmtId="0" fontId="9" fillId="0" borderId="21" xfId="5" applyFont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21" xfId="5" applyFont="1" applyFill="1" applyBorder="1" applyAlignment="1">
      <alignment horizontal="center" vertical="center"/>
    </xf>
    <xf numFmtId="49" fontId="9" fillId="2" borderId="27" xfId="2" applyNumberFormat="1" applyFont="1" applyFill="1" applyBorder="1" applyAlignment="1">
      <alignment vertical="center"/>
    </xf>
    <xf numFmtId="49" fontId="9" fillId="2" borderId="27" xfId="2" applyNumberFormat="1" applyFont="1" applyFill="1" applyBorder="1" applyAlignment="1">
      <alignment vertical="center" wrapText="1"/>
    </xf>
    <xf numFmtId="166" fontId="9" fillId="2" borderId="30" xfId="0" applyNumberFormat="1" applyFont="1" applyFill="1" applyBorder="1" applyAlignment="1">
      <alignment horizontal="right" vertical="center"/>
    </xf>
    <xf numFmtId="166" fontId="9" fillId="2" borderId="27" xfId="0" applyNumberFormat="1" applyFont="1" applyFill="1" applyBorder="1" applyAlignment="1">
      <alignment horizontal="right" vertical="center"/>
    </xf>
    <xf numFmtId="1" fontId="18" fillId="5" borderId="28" xfId="0" applyNumberFormat="1" applyFont="1" applyFill="1" applyBorder="1" applyAlignment="1" applyProtection="1">
      <alignment horizontal="center" vertical="center"/>
    </xf>
    <xf numFmtId="0" fontId="9" fillId="2" borderId="25" xfId="0" applyFont="1" applyFill="1" applyBorder="1" applyAlignment="1">
      <alignment wrapText="1"/>
    </xf>
    <xf numFmtId="0" fontId="31" fillId="2" borderId="0" xfId="0" applyFont="1" applyFill="1" applyBorder="1"/>
    <xf numFmtId="0" fontId="9" fillId="2" borderId="27" xfId="0" applyFont="1" applyFill="1" applyBorder="1" applyAlignment="1">
      <alignment wrapText="1"/>
    </xf>
    <xf numFmtId="0" fontId="23" fillId="2" borderId="18" xfId="5" applyFont="1" applyFill="1" applyBorder="1" applyAlignment="1">
      <alignment vertical="center"/>
    </xf>
    <xf numFmtId="49" fontId="39" fillId="2" borderId="18" xfId="0" applyNumberFormat="1" applyFont="1" applyFill="1" applyBorder="1" applyAlignment="1">
      <alignment horizontal="center" vertical="center"/>
    </xf>
    <xf numFmtId="49" fontId="39" fillId="2" borderId="18" xfId="0" applyNumberFormat="1" applyFont="1" applyFill="1" applyBorder="1" applyAlignment="1">
      <alignment vertical="center" wrapText="1"/>
    </xf>
    <xf numFmtId="49" fontId="37" fillId="2" borderId="13" xfId="2" applyNumberFormat="1" applyFont="1" applyFill="1" applyBorder="1" applyAlignment="1">
      <alignment vertical="center"/>
    </xf>
    <xf numFmtId="0" fontId="9" fillId="2" borderId="13" xfId="0" applyFont="1" applyFill="1" applyBorder="1" applyAlignment="1">
      <alignment vertical="center" wrapText="1"/>
    </xf>
    <xf numFmtId="49" fontId="37" fillId="2" borderId="21" xfId="2" applyNumberFormat="1" applyFont="1" applyFill="1" applyBorder="1" applyAlignment="1">
      <alignment vertical="center"/>
    </xf>
    <xf numFmtId="49" fontId="9" fillId="2" borderId="27" xfId="0" applyNumberFormat="1" applyFont="1" applyFill="1" applyBorder="1" applyAlignment="1">
      <alignment vertical="center" wrapText="1"/>
    </xf>
    <xf numFmtId="3" fontId="39" fillId="2" borderId="18" xfId="0" applyNumberFormat="1" applyFont="1" applyFill="1" applyBorder="1" applyAlignment="1">
      <alignment horizontal="center" vertical="center"/>
    </xf>
    <xf numFmtId="49" fontId="9" fillId="0" borderId="13" xfId="0" applyNumberFormat="1" applyFont="1" applyFill="1" applyBorder="1" applyAlignment="1">
      <alignment vertical="center" wrapText="1"/>
    </xf>
    <xf numFmtId="0" fontId="8" fillId="0" borderId="13" xfId="0" applyNumberFormat="1" applyFont="1" applyFill="1" applyBorder="1" applyAlignment="1">
      <alignment horizontal="center" vertical="center"/>
    </xf>
    <xf numFmtId="0" fontId="9" fillId="0" borderId="0" xfId="0" applyFont="1" applyAlignment="1"/>
    <xf numFmtId="17" fontId="9" fillId="0" borderId="0" xfId="0" quotePrefix="1" applyNumberFormat="1" applyFont="1" applyAlignment="1"/>
    <xf numFmtId="0" fontId="9" fillId="0" borderId="0" xfId="0" applyFont="1" applyAlignment="1">
      <alignment horizontal="right"/>
    </xf>
    <xf numFmtId="0" fontId="9" fillId="0" borderId="17" xfId="0" applyFont="1" applyFill="1" applyBorder="1" applyAlignment="1">
      <alignment horizontal="center"/>
    </xf>
    <xf numFmtId="0" fontId="9" fillId="2" borderId="24" xfId="0" applyFont="1" applyFill="1" applyBorder="1" applyAlignment="1">
      <alignment vertical="center"/>
    </xf>
    <xf numFmtId="49" fontId="9" fillId="2" borderId="29" xfId="2" applyNumberFormat="1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</cellXfs>
  <cellStyles count="9">
    <cellStyle name="Font_Ariel_Small" xfId="1" xr:uid="{00000000-0005-0000-0000-000000000000}"/>
    <cellStyle name="Normální" xfId="0" builtinId="0"/>
    <cellStyle name="normální 2" xfId="2" xr:uid="{00000000-0005-0000-0000-000002000000}"/>
    <cellStyle name="normální 3" xfId="3" xr:uid="{00000000-0005-0000-0000-000003000000}"/>
    <cellStyle name="normální 3 2" xfId="7" xr:uid="{00000000-0005-0000-0000-000004000000}"/>
    <cellStyle name="normální 4" xfId="4" xr:uid="{00000000-0005-0000-0000-000005000000}"/>
    <cellStyle name="normální_ROZPOCET_ODESILANI_11.4" xfId="5" xr:uid="{00000000-0005-0000-0000-000006000000}"/>
    <cellStyle name="normální_Škoda Vrchlabí, Hlavní brána, 24.9.2003" xfId="6" xr:uid="{00000000-0005-0000-0000-000007000000}"/>
    <cellStyle name="Procenta 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66CC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887550</xdr:colOff>
      <xdr:row>1</xdr:row>
      <xdr:rowOff>153251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C20E94F6-504B-46D3-96E1-3CBECC98A9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8575"/>
          <a:ext cx="1442381" cy="362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26"/>
  <sheetViews>
    <sheetView tabSelected="1" view="pageBreakPreview" zoomScaleNormal="70" zoomScaleSheetLayoutView="100" workbookViewId="0">
      <pane ySplit="8" topLeftCell="A9" activePane="bottomLeft" state="frozen"/>
      <selection pane="bottomLeft" activeCell="H1" sqref="H1"/>
    </sheetView>
  </sheetViews>
  <sheetFormatPr defaultColWidth="11.5546875" defaultRowHeight="13.8"/>
  <cols>
    <col min="1" max="1" width="8.6640625" style="3" customWidth="1"/>
    <col min="2" max="2" width="76.5546875" style="3" customWidth="1"/>
    <col min="3" max="4" width="5.6640625" style="3" customWidth="1"/>
    <col min="5" max="7" width="14.6640625" style="3" customWidth="1"/>
    <col min="8" max="8" width="18.88671875" style="3" customWidth="1"/>
    <col min="9" max="9" width="4.33203125" style="3" customWidth="1"/>
    <col min="10" max="10" width="13.5546875" style="3" customWidth="1"/>
    <col min="11" max="11" width="9.109375" style="8" customWidth="1"/>
    <col min="12" max="12" width="14.6640625" style="3" bestFit="1" customWidth="1"/>
    <col min="13" max="13" width="8.88671875" style="9" customWidth="1"/>
    <col min="14" max="14" width="12.6640625" style="9" customWidth="1"/>
    <col min="15" max="15" width="13.33203125" style="10" customWidth="1"/>
    <col min="16" max="16" width="13.109375" style="10" customWidth="1"/>
    <col min="17" max="17" width="12.6640625" style="11" customWidth="1"/>
    <col min="18" max="16384" width="11.5546875" style="3"/>
  </cols>
  <sheetData>
    <row r="1" spans="1:20" ht="18">
      <c r="F1" s="229" t="s">
        <v>83</v>
      </c>
      <c r="G1" s="7" t="str">
        <f>IF(K6=0,"VÝKAZ VÝMĚR",IF(K6=1,"PROJEKČNÍ ROZPOČET",IF(K6=2,"H.O.I.N.","")))</f>
        <v>VÝKAZ VÝMĚR</v>
      </c>
      <c r="I1" s="49"/>
      <c r="J1" s="158"/>
      <c r="K1" s="159"/>
      <c r="L1" s="158"/>
      <c r="M1" s="160"/>
      <c r="N1" s="160"/>
      <c r="O1" s="161"/>
      <c r="P1" s="161"/>
      <c r="Q1" s="162"/>
      <c r="R1" s="158"/>
      <c r="S1" s="158"/>
      <c r="T1" s="158"/>
    </row>
    <row r="2" spans="1:20" ht="15" customHeight="1">
      <c r="F2" s="229" t="s">
        <v>84</v>
      </c>
      <c r="G2" s="227" t="s">
        <v>299</v>
      </c>
      <c r="I2" s="49"/>
      <c r="J2" s="158"/>
      <c r="K2" s="159"/>
      <c r="L2" s="158"/>
      <c r="M2" s="160"/>
      <c r="N2" s="160"/>
      <c r="O2" s="161"/>
      <c r="P2" s="161"/>
      <c r="Q2" s="162"/>
      <c r="R2" s="158"/>
      <c r="S2" s="158"/>
      <c r="T2" s="158"/>
    </row>
    <row r="3" spans="1:20" ht="15" customHeight="1">
      <c r="F3" s="229" t="s">
        <v>85</v>
      </c>
      <c r="G3" s="228" t="s">
        <v>239</v>
      </c>
      <c r="I3" s="49"/>
      <c r="J3" s="158"/>
      <c r="K3" s="159"/>
      <c r="L3" s="158"/>
      <c r="M3" s="160"/>
      <c r="N3" s="160"/>
      <c r="O3" s="161"/>
      <c r="P3" s="161"/>
      <c r="Q3" s="162"/>
      <c r="R3" s="158"/>
      <c r="S3" s="158"/>
      <c r="T3" s="158"/>
    </row>
    <row r="4" spans="1:20" ht="15.6" customHeight="1">
      <c r="A4" s="13" t="s">
        <v>297</v>
      </c>
      <c r="C4" s="12"/>
      <c r="F4" s="229" t="s">
        <v>86</v>
      </c>
      <c r="G4" s="227" t="s">
        <v>98</v>
      </c>
      <c r="I4" s="49"/>
      <c r="J4" s="163"/>
      <c r="K4" s="164"/>
      <c r="L4" s="158"/>
      <c r="M4" s="160"/>
      <c r="N4" s="160"/>
      <c r="O4" s="161"/>
      <c r="P4" s="161"/>
      <c r="Q4" s="162"/>
      <c r="R4" s="158"/>
      <c r="S4" s="158"/>
      <c r="T4" s="158"/>
    </row>
    <row r="5" spans="1:20" s="33" customFormat="1" ht="15.6" customHeight="1">
      <c r="A5" s="13" t="s">
        <v>298</v>
      </c>
      <c r="C5" s="12"/>
      <c r="F5" s="229" t="s">
        <v>276</v>
      </c>
      <c r="G5" s="227" t="s">
        <v>240</v>
      </c>
      <c r="I5" s="49"/>
      <c r="J5" s="163"/>
      <c r="K5" s="164"/>
      <c r="L5" s="158"/>
      <c r="M5" s="160"/>
      <c r="N5" s="160"/>
      <c r="O5" s="161"/>
      <c r="P5" s="161"/>
      <c r="Q5" s="162"/>
      <c r="R5" s="158"/>
      <c r="S5" s="158"/>
      <c r="T5" s="158"/>
    </row>
    <row r="6" spans="1:20" s="14" customFormat="1" ht="15.75" customHeight="1" thickBot="1">
      <c r="A6" s="13"/>
      <c r="C6" s="15"/>
      <c r="H6" s="16"/>
      <c r="I6" s="50"/>
      <c r="J6" s="166"/>
      <c r="K6" s="213"/>
      <c r="L6" s="165"/>
      <c r="M6" s="165"/>
      <c r="N6" s="165"/>
      <c r="O6" s="165"/>
      <c r="P6" s="165"/>
      <c r="Q6" s="165"/>
      <c r="R6" s="165"/>
      <c r="S6" s="165"/>
      <c r="T6" s="165"/>
    </row>
    <row r="7" spans="1:20">
      <c r="A7" s="1" t="s">
        <v>1</v>
      </c>
      <c r="B7" s="2" t="s">
        <v>2</v>
      </c>
      <c r="C7" s="2" t="s">
        <v>87</v>
      </c>
      <c r="D7" s="2" t="s">
        <v>3</v>
      </c>
      <c r="E7" s="233" t="s">
        <v>4</v>
      </c>
      <c r="F7" s="233"/>
      <c r="G7" s="233" t="s">
        <v>5</v>
      </c>
      <c r="H7" s="234"/>
      <c r="I7" s="47"/>
      <c r="J7" s="167"/>
      <c r="K7" s="168"/>
      <c r="L7" s="167"/>
      <c r="M7" s="169"/>
      <c r="N7" s="170"/>
      <c r="O7" s="171"/>
      <c r="P7" s="171"/>
      <c r="Q7" s="172"/>
      <c r="R7" s="158"/>
      <c r="S7" s="158"/>
      <c r="T7" s="158"/>
    </row>
    <row r="8" spans="1:20" ht="14.4" thickBot="1">
      <c r="A8" s="4" t="s">
        <v>6</v>
      </c>
      <c r="B8" s="5" t="s">
        <v>7</v>
      </c>
      <c r="C8" s="5" t="s">
        <v>7</v>
      </c>
      <c r="D8" s="5" t="s">
        <v>8</v>
      </c>
      <c r="E8" s="6" t="s">
        <v>9</v>
      </c>
      <c r="F8" s="6" t="s">
        <v>10</v>
      </c>
      <c r="G8" s="6" t="s">
        <v>9</v>
      </c>
      <c r="H8" s="230" t="s">
        <v>10</v>
      </c>
      <c r="I8" s="47"/>
      <c r="J8" s="173"/>
      <c r="K8" s="174"/>
      <c r="L8" s="173"/>
      <c r="M8" s="169"/>
      <c r="N8" s="170"/>
      <c r="O8" s="171"/>
      <c r="P8" s="171"/>
      <c r="Q8" s="172"/>
      <c r="R8" s="158"/>
      <c r="S8" s="158"/>
      <c r="T8" s="158"/>
    </row>
    <row r="9" spans="1:20" s="17" customFormat="1" ht="15.6" hidden="1">
      <c r="A9" s="65"/>
      <c r="B9" s="66"/>
      <c r="C9" s="66"/>
      <c r="D9" s="66"/>
      <c r="E9" s="66"/>
      <c r="F9" s="66"/>
      <c r="G9" s="66"/>
      <c r="H9" s="67"/>
      <c r="I9" s="50"/>
      <c r="J9" s="175"/>
      <c r="K9" s="175"/>
      <c r="L9" s="176"/>
      <c r="M9" s="177"/>
      <c r="N9" s="178"/>
      <c r="O9" s="179"/>
      <c r="P9" s="179"/>
      <c r="Q9" s="180"/>
      <c r="R9" s="158"/>
      <c r="S9" s="158"/>
      <c r="T9" s="158"/>
    </row>
    <row r="10" spans="1:20" s="17" customFormat="1" ht="15.6" hidden="1">
      <c r="A10" s="52" t="s">
        <v>300</v>
      </c>
      <c r="B10" s="53"/>
      <c r="C10" s="54"/>
      <c r="D10" s="55"/>
      <c r="E10" s="55"/>
      <c r="F10" s="55"/>
      <c r="G10" s="55"/>
      <c r="H10" s="56"/>
      <c r="I10" s="50"/>
      <c r="J10" s="175"/>
      <c r="K10" s="175"/>
      <c r="L10" s="176"/>
      <c r="M10" s="177"/>
      <c r="N10" s="178"/>
      <c r="O10" s="179"/>
      <c r="P10" s="179"/>
      <c r="Q10" s="180"/>
      <c r="R10" s="158"/>
      <c r="S10" s="158"/>
      <c r="T10" s="158"/>
    </row>
    <row r="11" spans="1:20" s="17" customFormat="1" ht="15.6" hidden="1">
      <c r="A11" s="52" t="s">
        <v>301</v>
      </c>
      <c r="B11" s="53"/>
      <c r="C11" s="54"/>
      <c r="D11" s="55"/>
      <c r="E11" s="55"/>
      <c r="F11" s="55"/>
      <c r="G11" s="55"/>
      <c r="H11" s="56"/>
      <c r="I11" s="50"/>
      <c r="J11" s="175"/>
      <c r="K11" s="175"/>
      <c r="L11" s="176"/>
      <c r="M11" s="177"/>
      <c r="N11" s="178"/>
      <c r="O11" s="179"/>
      <c r="P11" s="179"/>
      <c r="Q11" s="180"/>
      <c r="R11" s="158"/>
      <c r="S11" s="158"/>
      <c r="T11" s="158"/>
    </row>
    <row r="12" spans="1:20" s="17" customFormat="1" ht="15.6" hidden="1">
      <c r="A12" s="58" t="s">
        <v>18</v>
      </c>
      <c r="B12" s="57" t="s">
        <v>302</v>
      </c>
      <c r="C12" s="59"/>
      <c r="D12" s="59"/>
      <c r="E12" s="59"/>
      <c r="F12" s="59"/>
      <c r="G12" s="59"/>
      <c r="H12" s="60"/>
      <c r="I12" s="50"/>
      <c r="J12" s="175"/>
      <c r="K12" s="175"/>
      <c r="L12" s="176"/>
      <c r="M12" s="177"/>
      <c r="N12" s="178"/>
      <c r="O12" s="179"/>
      <c r="P12" s="179"/>
      <c r="Q12" s="180"/>
      <c r="R12" s="158"/>
      <c r="S12" s="158"/>
      <c r="T12" s="158"/>
    </row>
    <row r="13" spans="1:20" s="17" customFormat="1" ht="15.6" hidden="1">
      <c r="A13" s="58" t="s">
        <v>19</v>
      </c>
      <c r="B13" s="57" t="s">
        <v>303</v>
      </c>
      <c r="C13" s="59"/>
      <c r="D13" s="59"/>
      <c r="E13" s="59"/>
      <c r="F13" s="59"/>
      <c r="G13" s="59"/>
      <c r="H13" s="60"/>
      <c r="I13" s="50"/>
      <c r="J13" s="175"/>
      <c r="K13" s="175"/>
      <c r="L13" s="176"/>
      <c r="M13" s="177"/>
      <c r="N13" s="178"/>
      <c r="O13" s="179"/>
      <c r="P13" s="179"/>
      <c r="Q13" s="180"/>
      <c r="R13" s="158"/>
      <c r="S13" s="158"/>
      <c r="T13" s="158"/>
    </row>
    <row r="14" spans="1:20" s="17" customFormat="1" ht="15.6" hidden="1">
      <c r="A14" s="61" t="s">
        <v>20</v>
      </c>
      <c r="B14" s="57" t="s">
        <v>304</v>
      </c>
      <c r="C14" s="57"/>
      <c r="D14" s="57"/>
      <c r="E14" s="57"/>
      <c r="F14" s="57"/>
      <c r="G14" s="57"/>
      <c r="H14" s="62"/>
      <c r="I14" s="50"/>
      <c r="J14" s="175"/>
      <c r="K14" s="175"/>
      <c r="L14" s="176"/>
      <c r="M14" s="177"/>
      <c r="N14" s="178"/>
      <c r="O14" s="179"/>
      <c r="P14" s="179"/>
      <c r="Q14" s="180"/>
      <c r="R14" s="158"/>
      <c r="S14" s="158"/>
      <c r="T14" s="158"/>
    </row>
    <row r="15" spans="1:20" s="17" customFormat="1" ht="15.6" hidden="1">
      <c r="A15" s="61" t="s">
        <v>21</v>
      </c>
      <c r="B15" s="63" t="s">
        <v>306</v>
      </c>
      <c r="C15" s="57"/>
      <c r="D15" s="57"/>
      <c r="E15" s="57"/>
      <c r="F15" s="57"/>
      <c r="G15" s="57"/>
      <c r="H15" s="62"/>
      <c r="I15" s="50"/>
      <c r="J15" s="175"/>
      <c r="K15" s="175"/>
      <c r="L15" s="176"/>
      <c r="M15" s="177"/>
      <c r="N15" s="178"/>
      <c r="O15" s="179"/>
      <c r="P15" s="179"/>
      <c r="Q15" s="180"/>
      <c r="R15" s="158"/>
      <c r="S15" s="158"/>
      <c r="T15" s="158"/>
    </row>
    <row r="16" spans="1:20" s="17" customFormat="1" ht="15.6" hidden="1">
      <c r="A16" s="61" t="s">
        <v>22</v>
      </c>
      <c r="B16" s="57" t="s">
        <v>307</v>
      </c>
      <c r="C16" s="57"/>
      <c r="D16" s="57"/>
      <c r="E16" s="57"/>
      <c r="F16" s="57"/>
      <c r="G16" s="57"/>
      <c r="H16" s="62"/>
      <c r="I16" s="50"/>
      <c r="J16" s="175"/>
      <c r="K16" s="175"/>
      <c r="L16" s="176"/>
      <c r="M16" s="177"/>
      <c r="N16" s="178"/>
      <c r="O16" s="179"/>
      <c r="P16" s="179"/>
      <c r="Q16" s="180"/>
      <c r="R16" s="158"/>
      <c r="S16" s="158"/>
      <c r="T16" s="158"/>
    </row>
    <row r="17" spans="1:20" s="17" customFormat="1" ht="15.6" hidden="1">
      <c r="A17" s="61" t="s">
        <v>23</v>
      </c>
      <c r="B17" s="57" t="s">
        <v>305</v>
      </c>
      <c r="C17" s="63"/>
      <c r="D17" s="63"/>
      <c r="E17" s="63"/>
      <c r="F17" s="63"/>
      <c r="G17" s="63"/>
      <c r="H17" s="64"/>
      <c r="I17" s="50"/>
      <c r="J17" s="175"/>
      <c r="K17" s="175"/>
      <c r="L17" s="176"/>
      <c r="M17" s="177"/>
      <c r="N17" s="178"/>
      <c r="O17" s="179"/>
      <c r="P17" s="179"/>
      <c r="Q17" s="180"/>
      <c r="R17" s="158"/>
      <c r="S17" s="158"/>
      <c r="T17" s="158"/>
    </row>
    <row r="18" spans="1:20" s="19" customFormat="1" ht="16.2" hidden="1" thickBot="1">
      <c r="A18" s="68"/>
      <c r="B18" s="69"/>
      <c r="C18" s="70"/>
      <c r="D18" s="18"/>
      <c r="E18" s="71"/>
      <c r="F18" s="71"/>
      <c r="G18" s="71"/>
      <c r="H18" s="72"/>
      <c r="I18" s="50"/>
      <c r="J18" s="175"/>
      <c r="K18" s="175"/>
      <c r="L18" s="176"/>
      <c r="M18" s="177"/>
      <c r="N18" s="178"/>
      <c r="O18" s="179"/>
      <c r="P18" s="179"/>
      <c r="Q18" s="180"/>
      <c r="R18" s="181"/>
      <c r="S18" s="181"/>
      <c r="T18" s="181"/>
    </row>
    <row r="19" spans="1:20" s="25" customFormat="1" ht="15.6">
      <c r="A19" s="125" t="s">
        <v>25</v>
      </c>
      <c r="B19" s="26" t="s">
        <v>42</v>
      </c>
      <c r="C19" s="126"/>
      <c r="D19" s="127"/>
      <c r="E19" s="126"/>
      <c r="F19" s="128"/>
      <c r="G19" s="126"/>
      <c r="H19" s="129"/>
      <c r="I19" s="48"/>
      <c r="J19" s="182"/>
      <c r="K19" s="183"/>
      <c r="L19" s="184"/>
      <c r="M19" s="185"/>
      <c r="N19" s="186"/>
      <c r="O19" s="187"/>
      <c r="P19" s="187"/>
      <c r="Q19" s="188"/>
      <c r="R19" s="189"/>
      <c r="S19" s="190"/>
      <c r="T19" s="190"/>
    </row>
    <row r="20" spans="1:20" s="17" customFormat="1" ht="15.6">
      <c r="A20" s="74"/>
      <c r="B20" s="75"/>
      <c r="C20" s="76"/>
      <c r="D20" s="20"/>
      <c r="E20" s="77"/>
      <c r="F20" s="77"/>
      <c r="G20" s="77"/>
      <c r="H20" s="78"/>
      <c r="I20" s="50"/>
      <c r="J20" s="191"/>
      <c r="K20" s="192"/>
      <c r="L20" s="193"/>
      <c r="M20" s="194"/>
      <c r="N20" s="195"/>
      <c r="O20" s="196"/>
      <c r="P20" s="196"/>
      <c r="Q20" s="197"/>
      <c r="R20" s="158"/>
      <c r="S20" s="158"/>
      <c r="T20" s="158"/>
    </row>
    <row r="21" spans="1:20" ht="15.6">
      <c r="A21" s="132" t="s">
        <v>67</v>
      </c>
      <c r="B21" s="137" t="s">
        <v>66</v>
      </c>
      <c r="C21" s="131"/>
      <c r="D21" s="27"/>
      <c r="E21" s="77"/>
      <c r="F21" s="77"/>
      <c r="G21" s="77"/>
      <c r="H21" s="78"/>
      <c r="I21" s="50"/>
      <c r="J21" s="191"/>
      <c r="K21" s="198"/>
      <c r="L21" s="193"/>
      <c r="M21" s="194"/>
      <c r="N21" s="195"/>
      <c r="O21" s="196"/>
      <c r="P21" s="196"/>
      <c r="Q21" s="197"/>
      <c r="R21" s="158"/>
      <c r="S21" s="158"/>
      <c r="T21" s="158"/>
    </row>
    <row r="22" spans="1:20" ht="16.8" customHeight="1">
      <c r="A22" s="136" t="s">
        <v>141</v>
      </c>
      <c r="B22" s="137"/>
      <c r="C22" s="131"/>
      <c r="D22" s="27"/>
      <c r="E22" s="77"/>
      <c r="F22" s="77"/>
      <c r="G22" s="77"/>
      <c r="H22" s="78"/>
      <c r="I22" s="50"/>
      <c r="J22" s="191"/>
      <c r="K22" s="198"/>
      <c r="L22" s="193"/>
      <c r="M22" s="194"/>
      <c r="N22" s="195"/>
      <c r="O22" s="196"/>
      <c r="P22" s="196"/>
      <c r="Q22" s="197"/>
      <c r="R22" s="158"/>
      <c r="S22" s="158"/>
      <c r="T22" s="158"/>
    </row>
    <row r="23" spans="1:20" s="21" customFormat="1" ht="15.6">
      <c r="A23" s="46" t="s">
        <v>68</v>
      </c>
      <c r="B23" s="225" t="s">
        <v>157</v>
      </c>
      <c r="C23" s="226">
        <v>172</v>
      </c>
      <c r="D23" s="27"/>
      <c r="E23" s="81"/>
      <c r="F23" s="81"/>
      <c r="G23" s="81"/>
      <c r="H23" s="82"/>
      <c r="I23" s="50"/>
      <c r="J23" s="191"/>
      <c r="K23" s="192"/>
      <c r="L23" s="193"/>
      <c r="M23" s="194"/>
      <c r="N23" s="195"/>
      <c r="O23" s="196"/>
      <c r="P23" s="196"/>
      <c r="Q23" s="197"/>
      <c r="R23" s="181"/>
      <c r="S23" s="181"/>
      <c r="T23" s="181"/>
    </row>
    <row r="24" spans="1:20" s="21" customFormat="1" ht="15.6">
      <c r="A24" s="46" t="s">
        <v>69</v>
      </c>
      <c r="B24" s="225" t="s">
        <v>158</v>
      </c>
      <c r="C24" s="226">
        <v>146</v>
      </c>
      <c r="D24" s="27"/>
      <c r="E24" s="84"/>
      <c r="F24" s="84"/>
      <c r="G24" s="84"/>
      <c r="H24" s="85"/>
      <c r="I24" s="50"/>
      <c r="J24" s="191"/>
      <c r="K24" s="192"/>
      <c r="L24" s="193"/>
      <c r="M24" s="194"/>
      <c r="N24" s="195"/>
      <c r="O24" s="196"/>
      <c r="P24" s="196"/>
      <c r="Q24" s="197"/>
      <c r="R24" s="181"/>
      <c r="S24" s="181"/>
      <c r="T24" s="181"/>
    </row>
    <row r="25" spans="1:20" s="21" customFormat="1" ht="15.6">
      <c r="A25" s="46" t="s">
        <v>70</v>
      </c>
      <c r="B25" s="225" t="s">
        <v>159</v>
      </c>
      <c r="C25" s="226">
        <v>13</v>
      </c>
      <c r="D25" s="27"/>
      <c r="E25" s="84"/>
      <c r="F25" s="84"/>
      <c r="G25" s="84"/>
      <c r="H25" s="85"/>
      <c r="I25" s="50"/>
      <c r="J25" s="191"/>
      <c r="K25" s="192"/>
      <c r="L25" s="193"/>
      <c r="M25" s="194"/>
      <c r="N25" s="195"/>
      <c r="O25" s="196"/>
      <c r="P25" s="196"/>
      <c r="Q25" s="197"/>
      <c r="R25" s="181"/>
      <c r="S25" s="181"/>
      <c r="T25" s="181"/>
    </row>
    <row r="26" spans="1:20" s="21" customFormat="1" ht="15.6">
      <c r="A26" s="46" t="s">
        <v>71</v>
      </c>
      <c r="B26" s="225" t="s">
        <v>160</v>
      </c>
      <c r="C26" s="226">
        <v>0</v>
      </c>
      <c r="D26" s="27"/>
      <c r="E26" s="86"/>
      <c r="F26" s="87"/>
      <c r="G26" s="87"/>
      <c r="H26" s="88"/>
      <c r="I26" s="50"/>
      <c r="J26" s="191"/>
      <c r="K26" s="192"/>
      <c r="L26" s="193"/>
      <c r="M26" s="194"/>
      <c r="N26" s="195"/>
      <c r="O26" s="196"/>
      <c r="P26" s="196"/>
      <c r="Q26" s="197"/>
      <c r="R26" s="181"/>
      <c r="S26" s="181"/>
      <c r="T26" s="181"/>
    </row>
    <row r="27" spans="1:20" s="21" customFormat="1" ht="15.6">
      <c r="A27" s="138"/>
      <c r="B27" s="139"/>
      <c r="C27" s="153"/>
      <c r="D27" s="27"/>
      <c r="E27" s="77"/>
      <c r="F27" s="77"/>
      <c r="G27" s="77"/>
      <c r="H27" s="78"/>
      <c r="I27" s="50"/>
      <c r="J27" s="191"/>
      <c r="K27" s="192"/>
      <c r="L27" s="193"/>
      <c r="M27" s="194"/>
      <c r="N27" s="195"/>
      <c r="O27" s="196"/>
      <c r="P27" s="196"/>
      <c r="Q27" s="197"/>
      <c r="R27" s="181"/>
      <c r="S27" s="181"/>
      <c r="T27" s="181"/>
    </row>
    <row r="28" spans="1:20" ht="15.6">
      <c r="A28" s="132" t="s">
        <v>72</v>
      </c>
      <c r="B28" s="133" t="s">
        <v>65</v>
      </c>
      <c r="C28" s="131"/>
      <c r="D28" s="27"/>
      <c r="E28" s="134"/>
      <c r="F28" s="134"/>
      <c r="G28" s="134"/>
      <c r="H28" s="135"/>
      <c r="I28" s="50"/>
      <c r="J28" s="191"/>
      <c r="K28" s="198"/>
      <c r="L28" s="193"/>
      <c r="M28" s="194"/>
      <c r="N28" s="195"/>
      <c r="O28" s="196"/>
      <c r="P28" s="196"/>
      <c r="Q28" s="197"/>
      <c r="R28" s="158"/>
      <c r="S28" s="158"/>
      <c r="T28" s="158"/>
    </row>
    <row r="29" spans="1:20" ht="16.2" customHeight="1">
      <c r="A29" s="136" t="s">
        <v>141</v>
      </c>
      <c r="B29" s="137"/>
      <c r="C29" s="131"/>
      <c r="D29" s="27"/>
      <c r="E29" s="134"/>
      <c r="F29" s="134"/>
      <c r="G29" s="134"/>
      <c r="H29" s="135"/>
      <c r="I29" s="50"/>
      <c r="J29" s="191"/>
      <c r="K29" s="198"/>
      <c r="L29" s="193"/>
      <c r="M29" s="194"/>
      <c r="N29" s="195"/>
      <c r="O29" s="196"/>
      <c r="P29" s="196"/>
      <c r="Q29" s="197"/>
      <c r="R29" s="158"/>
      <c r="S29" s="158"/>
      <c r="T29" s="158"/>
    </row>
    <row r="30" spans="1:20" s="33" customFormat="1" ht="15.6">
      <c r="A30" s="46" t="s">
        <v>73</v>
      </c>
      <c r="B30" s="40" t="s">
        <v>142</v>
      </c>
      <c r="C30" s="38">
        <v>1</v>
      </c>
      <c r="D30" s="38" t="s">
        <v>11</v>
      </c>
      <c r="E30" s="211"/>
      <c r="F30" s="36"/>
      <c r="G30" s="36"/>
      <c r="H30" s="39"/>
      <c r="I30" s="50"/>
      <c r="J30" s="191"/>
      <c r="K30" s="192"/>
      <c r="L30" s="193"/>
      <c r="M30" s="194"/>
      <c r="N30" s="195"/>
      <c r="O30" s="196"/>
      <c r="P30" s="196"/>
      <c r="Q30" s="197"/>
      <c r="R30" s="158"/>
      <c r="S30" s="158"/>
      <c r="T30" s="158"/>
    </row>
    <row r="31" spans="1:20" s="33" customFormat="1" ht="15.6">
      <c r="A31" s="46" t="s">
        <v>74</v>
      </c>
      <c r="B31" s="40" t="s">
        <v>161</v>
      </c>
      <c r="C31" s="38">
        <v>1</v>
      </c>
      <c r="D31" s="38" t="s">
        <v>11</v>
      </c>
      <c r="E31" s="211"/>
      <c r="F31" s="36"/>
      <c r="G31" s="36"/>
      <c r="H31" s="39"/>
      <c r="I31" s="50"/>
      <c r="J31" s="191"/>
      <c r="K31" s="192"/>
      <c r="L31" s="193"/>
      <c r="M31" s="194"/>
      <c r="N31" s="195"/>
      <c r="O31" s="196"/>
      <c r="P31" s="196"/>
      <c r="Q31" s="197"/>
      <c r="R31" s="158"/>
      <c r="S31" s="158"/>
      <c r="T31" s="158"/>
    </row>
    <row r="32" spans="1:20" s="33" customFormat="1" ht="65.400000000000006" customHeight="1">
      <c r="A32" s="231" t="s">
        <v>75</v>
      </c>
      <c r="B32" s="40" t="s">
        <v>246</v>
      </c>
      <c r="C32" s="38">
        <v>1</v>
      </c>
      <c r="D32" s="38" t="s">
        <v>11</v>
      </c>
      <c r="E32" s="211"/>
      <c r="F32" s="36"/>
      <c r="G32" s="36"/>
      <c r="H32" s="39"/>
      <c r="I32" s="50"/>
      <c r="J32" s="191"/>
      <c r="K32" s="192"/>
      <c r="L32" s="193"/>
      <c r="M32" s="194"/>
      <c r="N32" s="195"/>
      <c r="O32" s="196"/>
      <c r="P32" s="196"/>
      <c r="Q32" s="197"/>
      <c r="R32" s="158"/>
      <c r="S32" s="158"/>
      <c r="T32" s="158"/>
    </row>
    <row r="33" spans="1:20" s="33" customFormat="1" ht="27.6">
      <c r="A33" s="231" t="s">
        <v>92</v>
      </c>
      <c r="B33" s="40" t="s">
        <v>143</v>
      </c>
      <c r="C33" s="38">
        <v>1</v>
      </c>
      <c r="D33" s="38" t="s">
        <v>11</v>
      </c>
      <c r="E33" s="211"/>
      <c r="F33" s="36"/>
      <c r="G33" s="36"/>
      <c r="H33" s="39"/>
      <c r="I33" s="50"/>
      <c r="J33" s="191"/>
      <c r="K33" s="192"/>
      <c r="L33" s="193"/>
      <c r="M33" s="194"/>
      <c r="N33" s="195"/>
      <c r="O33" s="196"/>
      <c r="P33" s="196"/>
      <c r="Q33" s="197"/>
      <c r="R33" s="158"/>
      <c r="S33" s="158"/>
      <c r="T33" s="158"/>
    </row>
    <row r="34" spans="1:20" s="21" customFormat="1" ht="15.6">
      <c r="A34" s="46" t="s">
        <v>93</v>
      </c>
      <c r="B34" s="37" t="s">
        <v>144</v>
      </c>
      <c r="C34" s="38">
        <v>2</v>
      </c>
      <c r="D34" s="38" t="s">
        <v>11</v>
      </c>
      <c r="E34" s="211"/>
      <c r="F34" s="36"/>
      <c r="G34" s="36"/>
      <c r="H34" s="39"/>
      <c r="I34" s="50"/>
      <c r="J34" s="191"/>
      <c r="K34" s="192"/>
      <c r="L34" s="193"/>
      <c r="M34" s="194"/>
      <c r="N34" s="195"/>
      <c r="O34" s="196"/>
      <c r="P34" s="196"/>
      <c r="Q34" s="197"/>
      <c r="R34" s="181"/>
      <c r="S34" s="181"/>
      <c r="T34" s="181"/>
    </row>
    <row r="35" spans="1:20" s="83" customFormat="1" ht="15.6">
      <c r="A35" s="46" t="s">
        <v>108</v>
      </c>
      <c r="B35" s="37" t="s">
        <v>247</v>
      </c>
      <c r="C35" s="38">
        <v>2</v>
      </c>
      <c r="D35" s="38" t="s">
        <v>248</v>
      </c>
      <c r="E35" s="211"/>
      <c r="F35" s="36"/>
      <c r="G35" s="36"/>
      <c r="H35" s="39"/>
      <c r="I35" s="50"/>
      <c r="J35" s="191"/>
      <c r="K35" s="192"/>
      <c r="L35" s="193"/>
      <c r="M35" s="194"/>
      <c r="N35" s="195"/>
      <c r="O35" s="196"/>
      <c r="P35" s="196"/>
      <c r="Q35" s="197"/>
      <c r="R35" s="181"/>
      <c r="S35" s="181"/>
      <c r="T35" s="181"/>
    </row>
    <row r="36" spans="1:20" s="21" customFormat="1" ht="15.6">
      <c r="A36" s="46" t="s">
        <v>136</v>
      </c>
      <c r="B36" s="37" t="s">
        <v>162</v>
      </c>
      <c r="C36" s="38">
        <v>12</v>
      </c>
      <c r="D36" s="38" t="s">
        <v>11</v>
      </c>
      <c r="E36" s="211"/>
      <c r="F36" s="36"/>
      <c r="G36" s="36"/>
      <c r="H36" s="39"/>
      <c r="I36" s="50"/>
      <c r="J36" s="191"/>
      <c r="K36" s="192"/>
      <c r="L36" s="193"/>
      <c r="M36" s="194"/>
      <c r="N36" s="195"/>
      <c r="O36" s="196"/>
      <c r="P36" s="196"/>
      <c r="Q36" s="197"/>
      <c r="R36" s="181"/>
      <c r="S36" s="181"/>
      <c r="T36" s="181"/>
    </row>
    <row r="37" spans="1:20" s="21" customFormat="1" ht="15.6">
      <c r="A37" s="46" t="s">
        <v>137</v>
      </c>
      <c r="B37" s="37" t="s">
        <v>163</v>
      </c>
      <c r="C37" s="38">
        <v>10</v>
      </c>
      <c r="D37" s="38" t="s">
        <v>11</v>
      </c>
      <c r="E37" s="211"/>
      <c r="F37" s="36"/>
      <c r="G37" s="36"/>
      <c r="H37" s="39"/>
      <c r="I37" s="50"/>
      <c r="J37" s="191"/>
      <c r="K37" s="192"/>
      <c r="L37" s="193"/>
      <c r="M37" s="194"/>
      <c r="N37" s="195"/>
      <c r="O37" s="196"/>
      <c r="P37" s="196"/>
      <c r="Q37" s="197"/>
      <c r="R37" s="181"/>
      <c r="S37" s="181"/>
      <c r="T37" s="181"/>
    </row>
    <row r="38" spans="1:20" s="21" customFormat="1" ht="15.6">
      <c r="A38" s="46" t="s">
        <v>218</v>
      </c>
      <c r="B38" s="37" t="s">
        <v>164</v>
      </c>
      <c r="C38" s="38">
        <v>3</v>
      </c>
      <c r="D38" s="38" t="s">
        <v>11</v>
      </c>
      <c r="E38" s="211"/>
      <c r="F38" s="36"/>
      <c r="G38" s="36"/>
      <c r="H38" s="39"/>
      <c r="I38" s="50"/>
      <c r="J38" s="191"/>
      <c r="K38" s="192"/>
      <c r="L38" s="193"/>
      <c r="M38" s="194"/>
      <c r="N38" s="195"/>
      <c r="O38" s="196"/>
      <c r="P38" s="196"/>
      <c r="Q38" s="197"/>
      <c r="R38" s="181"/>
      <c r="S38" s="181"/>
      <c r="T38" s="181"/>
    </row>
    <row r="39" spans="1:20" s="21" customFormat="1" ht="15.6">
      <c r="A39" s="46" t="s">
        <v>281</v>
      </c>
      <c r="B39" s="37" t="s">
        <v>165</v>
      </c>
      <c r="C39" s="38">
        <v>1</v>
      </c>
      <c r="D39" s="38" t="s">
        <v>11</v>
      </c>
      <c r="E39" s="211"/>
      <c r="F39" s="36"/>
      <c r="G39" s="36"/>
      <c r="H39" s="39"/>
      <c r="I39" s="50"/>
      <c r="J39" s="191"/>
      <c r="K39" s="192"/>
      <c r="L39" s="193"/>
      <c r="M39" s="194"/>
      <c r="N39" s="195"/>
      <c r="O39" s="196"/>
      <c r="P39" s="196"/>
      <c r="Q39" s="197"/>
      <c r="R39" s="181"/>
      <c r="S39" s="181"/>
      <c r="T39" s="181"/>
    </row>
    <row r="40" spans="1:20" s="35" customFormat="1" ht="15.6">
      <c r="A40" s="46" t="s">
        <v>282</v>
      </c>
      <c r="B40" s="37" t="s">
        <v>145</v>
      </c>
      <c r="C40" s="38">
        <v>1</v>
      </c>
      <c r="D40" s="38" t="s">
        <v>11</v>
      </c>
      <c r="E40" s="211"/>
      <c r="F40" s="36"/>
      <c r="G40" s="36"/>
      <c r="H40" s="39"/>
      <c r="I40" s="50"/>
      <c r="J40" s="191"/>
      <c r="K40" s="192"/>
      <c r="L40" s="193"/>
      <c r="M40" s="194"/>
      <c r="N40" s="195"/>
      <c r="O40" s="196"/>
      <c r="P40" s="196"/>
      <c r="Q40" s="197"/>
      <c r="R40" s="181"/>
      <c r="S40" s="181"/>
      <c r="T40" s="181"/>
    </row>
    <row r="41" spans="1:20" s="83" customFormat="1" ht="15.6">
      <c r="A41" s="46" t="s">
        <v>319</v>
      </c>
      <c r="B41" s="139" t="s">
        <v>258</v>
      </c>
      <c r="C41" s="38">
        <v>6</v>
      </c>
      <c r="D41" s="38" t="s">
        <v>11</v>
      </c>
      <c r="E41" s="211"/>
      <c r="F41" s="36"/>
      <c r="G41" s="134"/>
      <c r="H41" s="39"/>
      <c r="I41" s="50"/>
      <c r="J41" s="191"/>
      <c r="K41" s="192"/>
      <c r="L41" s="193"/>
      <c r="M41" s="194"/>
      <c r="N41" s="195"/>
      <c r="O41" s="196"/>
      <c r="P41" s="196"/>
      <c r="Q41" s="197"/>
      <c r="R41" s="181"/>
      <c r="S41" s="181"/>
      <c r="T41" s="181"/>
    </row>
    <row r="42" spans="1:20" s="83" customFormat="1" ht="15.6">
      <c r="A42" s="46" t="s">
        <v>320</v>
      </c>
      <c r="B42" s="139" t="s">
        <v>280</v>
      </c>
      <c r="C42" s="38">
        <v>4</v>
      </c>
      <c r="D42" s="38" t="s">
        <v>11</v>
      </c>
      <c r="E42" s="211"/>
      <c r="F42" s="36"/>
      <c r="G42" s="134"/>
      <c r="H42" s="39"/>
      <c r="I42" s="50"/>
      <c r="J42" s="191"/>
      <c r="K42" s="192"/>
      <c r="L42" s="193"/>
      <c r="M42" s="194"/>
      <c r="N42" s="195"/>
      <c r="O42" s="196"/>
      <c r="P42" s="196"/>
      <c r="Q42" s="197"/>
      <c r="R42" s="181"/>
      <c r="S42" s="181"/>
      <c r="T42" s="181"/>
    </row>
    <row r="43" spans="1:20" s="21" customFormat="1" ht="33" customHeight="1">
      <c r="A43" s="231" t="s">
        <v>321</v>
      </c>
      <c r="B43" s="139" t="s">
        <v>229</v>
      </c>
      <c r="C43" s="38">
        <v>1</v>
      </c>
      <c r="D43" s="38" t="s">
        <v>11</v>
      </c>
      <c r="E43" s="211"/>
      <c r="F43" s="36"/>
      <c r="G43" s="134"/>
      <c r="H43" s="39"/>
      <c r="I43" s="50"/>
      <c r="J43" s="191"/>
      <c r="K43" s="192"/>
      <c r="L43" s="193"/>
      <c r="M43" s="194"/>
      <c r="N43" s="195"/>
      <c r="O43" s="196"/>
      <c r="P43" s="196"/>
      <c r="Q43" s="197"/>
      <c r="R43" s="181"/>
      <c r="S43" s="181"/>
      <c r="T43" s="181"/>
    </row>
    <row r="44" spans="1:20" s="21" customFormat="1" ht="15.6">
      <c r="A44" s="138"/>
      <c r="B44" s="154"/>
      <c r="C44" s="131"/>
      <c r="D44" s="27"/>
      <c r="E44" s="134"/>
      <c r="F44" s="134"/>
      <c r="G44" s="134"/>
      <c r="H44" s="135"/>
      <c r="I44" s="50"/>
      <c r="J44" s="191"/>
      <c r="K44" s="192"/>
      <c r="L44" s="193"/>
      <c r="M44" s="194"/>
      <c r="N44" s="195"/>
      <c r="O44" s="196"/>
      <c r="P44" s="196"/>
      <c r="Q44" s="197"/>
      <c r="R44" s="181"/>
      <c r="S44" s="181"/>
      <c r="T44" s="181"/>
    </row>
    <row r="45" spans="1:20" ht="15.6">
      <c r="A45" s="132" t="s">
        <v>76</v>
      </c>
      <c r="B45" s="133" t="s">
        <v>64</v>
      </c>
      <c r="C45" s="131"/>
      <c r="D45" s="27"/>
      <c r="E45" s="134"/>
      <c r="F45" s="134"/>
      <c r="G45" s="134"/>
      <c r="H45" s="135"/>
      <c r="I45" s="50"/>
      <c r="J45" s="191"/>
      <c r="K45" s="198"/>
      <c r="L45" s="193"/>
      <c r="M45" s="194"/>
      <c r="N45" s="195"/>
      <c r="O45" s="196"/>
      <c r="P45" s="196"/>
      <c r="Q45" s="197"/>
      <c r="R45" s="158"/>
      <c r="S45" s="158"/>
      <c r="T45" s="158"/>
    </row>
    <row r="46" spans="1:20" ht="15.6">
      <c r="A46" s="136" t="s">
        <v>141</v>
      </c>
      <c r="B46" s="137"/>
      <c r="C46" s="131"/>
      <c r="D46" s="27"/>
      <c r="E46" s="134"/>
      <c r="F46" s="134"/>
      <c r="G46" s="134"/>
      <c r="H46" s="135"/>
      <c r="I46" s="50"/>
      <c r="J46" s="191"/>
      <c r="K46" s="198"/>
      <c r="L46" s="193"/>
      <c r="M46" s="194"/>
      <c r="N46" s="195"/>
      <c r="O46" s="196"/>
      <c r="P46" s="196"/>
      <c r="Q46" s="197"/>
      <c r="R46" s="158"/>
      <c r="S46" s="158"/>
      <c r="T46" s="158"/>
    </row>
    <row r="47" spans="1:20" s="21" customFormat="1" ht="33" customHeight="1">
      <c r="A47" s="231" t="s">
        <v>77</v>
      </c>
      <c r="B47" s="37" t="s">
        <v>250</v>
      </c>
      <c r="C47" s="38">
        <v>1</v>
      </c>
      <c r="D47" s="38" t="s">
        <v>13</v>
      </c>
      <c r="E47" s="212"/>
      <c r="F47" s="36"/>
      <c r="G47" s="36"/>
      <c r="H47" s="39"/>
      <c r="I47" s="50"/>
      <c r="J47" s="191"/>
      <c r="K47" s="199"/>
      <c r="L47" s="193"/>
      <c r="M47" s="194"/>
      <c r="N47" s="195"/>
      <c r="O47" s="196"/>
      <c r="P47" s="196"/>
      <c r="Q47" s="197"/>
      <c r="R47" s="181"/>
      <c r="S47" s="181"/>
      <c r="T47" s="181"/>
    </row>
    <row r="48" spans="1:20" s="21" customFormat="1" ht="15.6">
      <c r="A48" s="138"/>
      <c r="B48" s="139"/>
      <c r="C48" s="131"/>
      <c r="D48" s="27"/>
      <c r="E48" s="134"/>
      <c r="F48" s="134"/>
      <c r="G48" s="134"/>
      <c r="H48" s="135"/>
      <c r="I48" s="50"/>
      <c r="J48" s="191"/>
      <c r="K48" s="192"/>
      <c r="L48" s="193"/>
      <c r="M48" s="194"/>
      <c r="N48" s="195"/>
      <c r="O48" s="196"/>
      <c r="P48" s="196"/>
      <c r="Q48" s="197"/>
      <c r="R48" s="181"/>
      <c r="S48" s="181"/>
      <c r="T48" s="181"/>
    </row>
    <row r="49" spans="1:20" ht="15.6">
      <c r="A49" s="132" t="s">
        <v>78</v>
      </c>
      <c r="B49" s="133" t="s">
        <v>63</v>
      </c>
      <c r="C49" s="131"/>
      <c r="D49" s="27"/>
      <c r="E49" s="134"/>
      <c r="F49" s="134"/>
      <c r="G49" s="134"/>
      <c r="H49" s="135"/>
      <c r="I49" s="50"/>
      <c r="J49" s="191"/>
      <c r="K49" s="200"/>
      <c r="L49" s="193"/>
      <c r="M49" s="194"/>
      <c r="N49" s="195"/>
      <c r="O49" s="196"/>
      <c r="P49" s="196"/>
      <c r="Q49" s="197"/>
      <c r="R49" s="158"/>
      <c r="S49" s="158"/>
      <c r="T49" s="158"/>
    </row>
    <row r="50" spans="1:20" ht="15.6">
      <c r="A50" s="136" t="s">
        <v>141</v>
      </c>
      <c r="B50" s="137"/>
      <c r="C50" s="131"/>
      <c r="D50" s="27"/>
      <c r="E50" s="134"/>
      <c r="F50" s="134"/>
      <c r="G50" s="134"/>
      <c r="H50" s="135"/>
      <c r="I50" s="50"/>
      <c r="J50" s="191"/>
      <c r="K50" s="198"/>
      <c r="L50" s="193"/>
      <c r="M50" s="194"/>
      <c r="N50" s="195"/>
      <c r="O50" s="196"/>
      <c r="P50" s="196"/>
      <c r="Q50" s="197"/>
      <c r="R50" s="158"/>
      <c r="S50" s="158"/>
      <c r="T50" s="158"/>
    </row>
    <row r="51" spans="1:20" s="21" customFormat="1" ht="33" customHeight="1">
      <c r="A51" s="231" t="s">
        <v>79</v>
      </c>
      <c r="B51" s="223" t="s">
        <v>249</v>
      </c>
      <c r="C51" s="38">
        <v>1</v>
      </c>
      <c r="D51" s="38" t="s">
        <v>13</v>
      </c>
      <c r="E51" s="212"/>
      <c r="F51" s="36"/>
      <c r="G51" s="36"/>
      <c r="H51" s="39"/>
      <c r="I51" s="50"/>
      <c r="J51" s="191"/>
      <c r="K51" s="199"/>
      <c r="L51" s="193"/>
      <c r="M51" s="194"/>
      <c r="N51" s="195"/>
      <c r="O51" s="196"/>
      <c r="P51" s="196"/>
      <c r="Q51" s="197"/>
      <c r="R51" s="181"/>
      <c r="S51" s="181"/>
      <c r="T51" s="181"/>
    </row>
    <row r="52" spans="1:20" s="21" customFormat="1" ht="15.6">
      <c r="A52" s="138"/>
      <c r="B52" s="139"/>
      <c r="C52" s="131"/>
      <c r="D52" s="27"/>
      <c r="E52" s="134"/>
      <c r="F52" s="134"/>
      <c r="G52" s="134"/>
      <c r="H52" s="135"/>
      <c r="I52" s="50"/>
      <c r="J52" s="191"/>
      <c r="K52" s="192"/>
      <c r="L52" s="193"/>
      <c r="M52" s="194"/>
      <c r="N52" s="195"/>
      <c r="O52" s="196"/>
      <c r="P52" s="196"/>
      <c r="Q52" s="197"/>
      <c r="R52" s="181"/>
      <c r="S52" s="181"/>
      <c r="T52" s="181"/>
    </row>
    <row r="53" spans="1:20" ht="15.6">
      <c r="A53" s="132" t="s">
        <v>80</v>
      </c>
      <c r="B53" s="133" t="s">
        <v>62</v>
      </c>
      <c r="C53" s="131"/>
      <c r="D53" s="27"/>
      <c r="E53" s="134"/>
      <c r="F53" s="134"/>
      <c r="G53" s="134"/>
      <c r="H53" s="135"/>
      <c r="I53" s="50"/>
      <c r="J53" s="191"/>
      <c r="K53" s="200"/>
      <c r="L53" s="193"/>
      <c r="M53" s="194"/>
      <c r="N53" s="195"/>
      <c r="O53" s="196"/>
      <c r="P53" s="196"/>
      <c r="Q53" s="197"/>
      <c r="R53" s="158"/>
      <c r="S53" s="158"/>
      <c r="T53" s="158"/>
    </row>
    <row r="54" spans="1:20" ht="15.6">
      <c r="A54" s="140"/>
      <c r="B54" s="141" t="s">
        <v>38</v>
      </c>
      <c r="C54" s="131"/>
      <c r="D54" s="27"/>
      <c r="E54" s="134"/>
      <c r="F54" s="134"/>
      <c r="G54" s="134"/>
      <c r="H54" s="135"/>
      <c r="I54" s="50"/>
      <c r="J54" s="191"/>
      <c r="K54" s="198"/>
      <c r="L54" s="193"/>
      <c r="M54" s="194"/>
      <c r="N54" s="195"/>
      <c r="O54" s="196"/>
      <c r="P54" s="196"/>
      <c r="Q54" s="197"/>
      <c r="R54" s="158"/>
      <c r="S54" s="158"/>
      <c r="T54" s="158"/>
    </row>
    <row r="55" spans="1:20" ht="15.6">
      <c r="A55" s="140"/>
      <c r="B55" s="141" t="s">
        <v>27</v>
      </c>
      <c r="C55" s="131"/>
      <c r="D55" s="27"/>
      <c r="E55" s="134"/>
      <c r="F55" s="134"/>
      <c r="G55" s="134"/>
      <c r="H55" s="135"/>
      <c r="I55" s="151"/>
      <c r="J55" s="191"/>
      <c r="K55" s="198"/>
      <c r="L55" s="193"/>
      <c r="M55" s="194"/>
      <c r="N55" s="195"/>
      <c r="O55" s="196"/>
      <c r="P55" s="196"/>
      <c r="Q55" s="197"/>
      <c r="R55" s="158"/>
      <c r="S55" s="158"/>
      <c r="T55" s="158"/>
    </row>
    <row r="56" spans="1:20" ht="15.6">
      <c r="A56" s="140"/>
      <c r="B56" s="141" t="s">
        <v>28</v>
      </c>
      <c r="C56" s="131"/>
      <c r="D56" s="27"/>
      <c r="E56" s="134"/>
      <c r="F56" s="134"/>
      <c r="G56" s="134"/>
      <c r="H56" s="135"/>
      <c r="I56" s="151"/>
      <c r="J56" s="191"/>
      <c r="K56" s="198"/>
      <c r="L56" s="193"/>
      <c r="M56" s="194"/>
      <c r="N56" s="195"/>
      <c r="O56" s="196"/>
      <c r="P56" s="196"/>
      <c r="Q56" s="197"/>
      <c r="R56" s="158"/>
      <c r="S56" s="158"/>
      <c r="T56" s="158"/>
    </row>
    <row r="57" spans="1:20" s="29" customFormat="1" ht="48" customHeight="1">
      <c r="A57" s="231" t="s">
        <v>99</v>
      </c>
      <c r="B57" s="37" t="s">
        <v>166</v>
      </c>
      <c r="C57" s="38">
        <v>3</v>
      </c>
      <c r="D57" s="38" t="s">
        <v>13</v>
      </c>
      <c r="E57" s="211"/>
      <c r="F57" s="36"/>
      <c r="G57" s="36"/>
      <c r="H57" s="39"/>
      <c r="I57" s="151"/>
      <c r="J57" s="191"/>
      <c r="K57" s="192"/>
      <c r="L57" s="193"/>
      <c r="M57" s="194"/>
      <c r="N57" s="195"/>
      <c r="O57" s="196"/>
      <c r="P57" s="196"/>
      <c r="Q57" s="197"/>
      <c r="R57" s="158"/>
      <c r="S57" s="158"/>
      <c r="T57" s="158"/>
    </row>
    <row r="58" spans="1:20" s="33" customFormat="1" ht="33" customHeight="1">
      <c r="A58" s="231" t="s">
        <v>105</v>
      </c>
      <c r="B58" s="37" t="s">
        <v>296</v>
      </c>
      <c r="C58" s="38">
        <v>1</v>
      </c>
      <c r="D58" s="38" t="s">
        <v>13</v>
      </c>
      <c r="E58" s="211"/>
      <c r="F58" s="36"/>
      <c r="G58" s="36"/>
      <c r="H58" s="39"/>
      <c r="I58" s="151"/>
      <c r="J58" s="191"/>
      <c r="K58" s="192"/>
      <c r="L58" s="193"/>
      <c r="M58" s="194"/>
      <c r="N58" s="195"/>
      <c r="O58" s="196"/>
      <c r="P58" s="196"/>
      <c r="Q58" s="197"/>
      <c r="R58" s="158"/>
      <c r="S58" s="158"/>
      <c r="T58" s="158"/>
    </row>
    <row r="59" spans="1:20" s="29" customFormat="1" ht="33" customHeight="1">
      <c r="A59" s="231" t="s">
        <v>114</v>
      </c>
      <c r="B59" s="37" t="s">
        <v>146</v>
      </c>
      <c r="C59" s="38">
        <v>5</v>
      </c>
      <c r="D59" s="38" t="s">
        <v>13</v>
      </c>
      <c r="E59" s="211"/>
      <c r="F59" s="36"/>
      <c r="G59" s="36"/>
      <c r="H59" s="39"/>
      <c r="I59" s="151"/>
      <c r="J59" s="191"/>
      <c r="K59" s="192"/>
      <c r="L59" s="193"/>
      <c r="M59" s="194"/>
      <c r="N59" s="195"/>
      <c r="O59" s="196"/>
      <c r="P59" s="196"/>
      <c r="Q59" s="197"/>
      <c r="R59" s="158"/>
      <c r="S59" s="158"/>
      <c r="T59" s="158"/>
    </row>
    <row r="60" spans="1:20" s="29" customFormat="1" ht="15.6">
      <c r="A60" s="231" t="s">
        <v>115</v>
      </c>
      <c r="B60" s="37" t="s">
        <v>101</v>
      </c>
      <c r="C60" s="38">
        <v>5</v>
      </c>
      <c r="D60" s="38" t="s">
        <v>13</v>
      </c>
      <c r="E60" s="211"/>
      <c r="F60" s="36"/>
      <c r="G60" s="36"/>
      <c r="H60" s="39"/>
      <c r="I60" s="151"/>
      <c r="J60" s="191"/>
      <c r="K60" s="192"/>
      <c r="L60" s="193"/>
      <c r="M60" s="194"/>
      <c r="N60" s="195"/>
      <c r="O60" s="196"/>
      <c r="P60" s="196"/>
      <c r="Q60" s="197"/>
      <c r="R60" s="158"/>
      <c r="S60" s="158"/>
      <c r="T60" s="158"/>
    </row>
    <row r="61" spans="1:20" s="29" customFormat="1" ht="15.6">
      <c r="A61" s="231" t="s">
        <v>116</v>
      </c>
      <c r="B61" s="37" t="s">
        <v>102</v>
      </c>
      <c r="C61" s="38">
        <v>5</v>
      </c>
      <c r="D61" s="38" t="s">
        <v>13</v>
      </c>
      <c r="E61" s="211"/>
      <c r="F61" s="36"/>
      <c r="G61" s="36"/>
      <c r="H61" s="39"/>
      <c r="I61" s="151"/>
      <c r="J61" s="191"/>
      <c r="K61" s="192"/>
      <c r="L61" s="193"/>
      <c r="M61" s="194"/>
      <c r="N61" s="195"/>
      <c r="O61" s="196"/>
      <c r="P61" s="196"/>
      <c r="Q61" s="197"/>
      <c r="R61" s="158"/>
      <c r="S61" s="158"/>
      <c r="T61" s="158"/>
    </row>
    <row r="62" spans="1:20" s="29" customFormat="1" ht="15.6">
      <c r="A62" s="231" t="s">
        <v>117</v>
      </c>
      <c r="B62" s="214" t="s">
        <v>147</v>
      </c>
      <c r="C62" s="38">
        <v>5</v>
      </c>
      <c r="D62" s="38" t="s">
        <v>13</v>
      </c>
      <c r="E62" s="211"/>
      <c r="F62" s="36"/>
      <c r="G62" s="36"/>
      <c r="H62" s="39"/>
      <c r="I62" s="151"/>
      <c r="J62" s="191"/>
      <c r="K62" s="192"/>
      <c r="L62" s="193"/>
      <c r="M62" s="194"/>
      <c r="N62" s="195"/>
      <c r="O62" s="196"/>
      <c r="P62" s="196"/>
      <c r="Q62" s="197"/>
      <c r="R62" s="158"/>
      <c r="S62" s="158"/>
      <c r="T62" s="158"/>
    </row>
    <row r="63" spans="1:20" s="29" customFormat="1" ht="48" customHeight="1">
      <c r="A63" s="231" t="s">
        <v>118</v>
      </c>
      <c r="B63" s="214" t="s">
        <v>167</v>
      </c>
      <c r="C63" s="38">
        <v>1</v>
      </c>
      <c r="D63" s="38" t="s">
        <v>13</v>
      </c>
      <c r="E63" s="211"/>
      <c r="F63" s="36"/>
      <c r="G63" s="36"/>
      <c r="H63" s="39"/>
      <c r="I63" s="151"/>
      <c r="J63" s="191"/>
      <c r="K63" s="192"/>
      <c r="L63" s="193"/>
      <c r="M63" s="194"/>
      <c r="N63" s="195"/>
      <c r="O63" s="196"/>
      <c r="P63" s="196"/>
      <c r="Q63" s="197"/>
      <c r="R63" s="158"/>
      <c r="S63" s="158"/>
      <c r="T63" s="158"/>
    </row>
    <row r="64" spans="1:20" s="29" customFormat="1" ht="33" customHeight="1">
      <c r="A64" s="231" t="s">
        <v>119</v>
      </c>
      <c r="B64" s="41" t="s">
        <v>168</v>
      </c>
      <c r="C64" s="38">
        <v>4</v>
      </c>
      <c r="D64" s="38" t="s">
        <v>13</v>
      </c>
      <c r="E64" s="211"/>
      <c r="F64" s="36"/>
      <c r="G64" s="36"/>
      <c r="H64" s="39"/>
      <c r="I64" s="151"/>
      <c r="J64" s="191"/>
      <c r="K64" s="192"/>
      <c r="L64" s="193"/>
      <c r="M64" s="194"/>
      <c r="N64" s="195"/>
      <c r="O64" s="196"/>
      <c r="P64" s="196"/>
      <c r="Q64" s="197"/>
      <c r="R64" s="158"/>
      <c r="S64" s="158"/>
      <c r="T64" s="158"/>
    </row>
    <row r="65" spans="1:20" s="29" customFormat="1" ht="15.6">
      <c r="A65" s="231" t="s">
        <v>120</v>
      </c>
      <c r="B65" s="214" t="s">
        <v>148</v>
      </c>
      <c r="C65" s="38">
        <v>4</v>
      </c>
      <c r="D65" s="38" t="s">
        <v>13</v>
      </c>
      <c r="E65" s="211"/>
      <c r="F65" s="36"/>
      <c r="G65" s="36"/>
      <c r="H65" s="39"/>
      <c r="I65" s="151"/>
      <c r="J65" s="191"/>
      <c r="K65" s="192"/>
      <c r="L65" s="193"/>
      <c r="M65" s="194"/>
      <c r="N65" s="195"/>
      <c r="O65" s="196"/>
      <c r="P65" s="196"/>
      <c r="Q65" s="197"/>
      <c r="R65" s="158"/>
      <c r="S65" s="158"/>
      <c r="T65" s="158"/>
    </row>
    <row r="66" spans="1:20" s="29" customFormat="1" ht="48" customHeight="1">
      <c r="A66" s="231" t="s">
        <v>121</v>
      </c>
      <c r="B66" s="37" t="s">
        <v>251</v>
      </c>
      <c r="C66" s="38">
        <v>5</v>
      </c>
      <c r="D66" s="38" t="s">
        <v>13</v>
      </c>
      <c r="E66" s="211"/>
      <c r="F66" s="36"/>
      <c r="G66" s="36"/>
      <c r="H66" s="39"/>
      <c r="I66" s="151"/>
      <c r="J66" s="191"/>
      <c r="K66" s="192"/>
      <c r="L66" s="193"/>
      <c r="M66" s="194"/>
      <c r="N66" s="195"/>
      <c r="O66" s="196"/>
      <c r="P66" s="196"/>
      <c r="Q66" s="197"/>
      <c r="R66" s="158"/>
      <c r="S66" s="158"/>
      <c r="T66" s="158"/>
    </row>
    <row r="67" spans="1:20" s="29" customFormat="1" ht="55.2">
      <c r="A67" s="231" t="s">
        <v>122</v>
      </c>
      <c r="B67" s="37" t="s">
        <v>199</v>
      </c>
      <c r="C67" s="38">
        <v>4</v>
      </c>
      <c r="D67" s="38" t="s">
        <v>13</v>
      </c>
      <c r="E67" s="211"/>
      <c r="F67" s="36"/>
      <c r="G67" s="36"/>
      <c r="H67" s="39"/>
      <c r="I67" s="151"/>
      <c r="J67" s="191"/>
      <c r="K67" s="192"/>
      <c r="L67" s="193"/>
      <c r="M67" s="194"/>
      <c r="N67" s="195"/>
      <c r="O67" s="196"/>
      <c r="P67" s="196"/>
      <c r="Q67" s="197"/>
      <c r="R67" s="158"/>
      <c r="S67" s="158"/>
      <c r="T67" s="158"/>
    </row>
    <row r="68" spans="1:20" s="31" customFormat="1" ht="27.6">
      <c r="A68" s="231" t="s">
        <v>123</v>
      </c>
      <c r="B68" s="37" t="s">
        <v>169</v>
      </c>
      <c r="C68" s="38">
        <v>4</v>
      </c>
      <c r="D68" s="38" t="s">
        <v>13</v>
      </c>
      <c r="E68" s="211"/>
      <c r="F68" s="36"/>
      <c r="G68" s="36"/>
      <c r="H68" s="39"/>
      <c r="I68" s="151"/>
      <c r="J68" s="191"/>
      <c r="K68" s="192"/>
      <c r="L68" s="193"/>
      <c r="M68" s="194"/>
      <c r="N68" s="195"/>
      <c r="O68" s="196"/>
      <c r="P68" s="196"/>
      <c r="Q68" s="197"/>
      <c r="R68" s="181"/>
      <c r="S68" s="181"/>
      <c r="T68" s="181"/>
    </row>
    <row r="69" spans="1:20" s="31" customFormat="1" ht="27.6">
      <c r="A69" s="231" t="s">
        <v>124</v>
      </c>
      <c r="B69" s="37" t="s">
        <v>170</v>
      </c>
      <c r="C69" s="38">
        <v>2</v>
      </c>
      <c r="D69" s="38" t="s">
        <v>13</v>
      </c>
      <c r="E69" s="211"/>
      <c r="F69" s="36"/>
      <c r="G69" s="36"/>
      <c r="H69" s="39"/>
      <c r="I69" s="151"/>
      <c r="J69" s="191"/>
      <c r="K69" s="192"/>
      <c r="L69" s="193"/>
      <c r="M69" s="194"/>
      <c r="N69" s="195"/>
      <c r="O69" s="196"/>
      <c r="P69" s="196"/>
      <c r="Q69" s="197"/>
      <c r="R69" s="181"/>
      <c r="S69" s="181"/>
      <c r="T69" s="181"/>
    </row>
    <row r="70" spans="1:20" s="31" customFormat="1" ht="15.6">
      <c r="A70" s="231" t="s">
        <v>125</v>
      </c>
      <c r="B70" s="37" t="s">
        <v>224</v>
      </c>
      <c r="C70" s="38">
        <v>4</v>
      </c>
      <c r="D70" s="38" t="s">
        <v>13</v>
      </c>
      <c r="E70" s="211"/>
      <c r="F70" s="36"/>
      <c r="G70" s="36"/>
      <c r="H70" s="39"/>
      <c r="I70" s="151"/>
      <c r="J70" s="191"/>
      <c r="K70" s="192"/>
      <c r="L70" s="193"/>
      <c r="M70" s="194"/>
      <c r="N70" s="195"/>
      <c r="O70" s="196"/>
      <c r="P70" s="196"/>
      <c r="Q70" s="197"/>
      <c r="R70" s="181"/>
      <c r="S70" s="181"/>
      <c r="T70" s="181"/>
    </row>
    <row r="71" spans="1:20" s="31" customFormat="1" ht="15.6">
      <c r="A71" s="231" t="s">
        <v>126</v>
      </c>
      <c r="B71" s="37" t="s">
        <v>149</v>
      </c>
      <c r="C71" s="38">
        <v>2</v>
      </c>
      <c r="D71" s="38" t="s">
        <v>13</v>
      </c>
      <c r="E71" s="211"/>
      <c r="F71" s="36"/>
      <c r="G71" s="36"/>
      <c r="H71" s="39"/>
      <c r="I71" s="151"/>
      <c r="J71" s="191"/>
      <c r="K71" s="192"/>
      <c r="L71" s="193"/>
      <c r="M71" s="194"/>
      <c r="N71" s="195"/>
      <c r="O71" s="196"/>
      <c r="P71" s="196"/>
      <c r="Q71" s="197"/>
      <c r="R71" s="181"/>
      <c r="S71" s="181"/>
      <c r="T71" s="181"/>
    </row>
    <row r="72" spans="1:20" s="31" customFormat="1" ht="15.6">
      <c r="A72" s="231" t="s">
        <v>127</v>
      </c>
      <c r="B72" s="37" t="s">
        <v>150</v>
      </c>
      <c r="C72" s="38">
        <v>2</v>
      </c>
      <c r="D72" s="38" t="s">
        <v>13</v>
      </c>
      <c r="E72" s="211"/>
      <c r="F72" s="36"/>
      <c r="G72" s="36"/>
      <c r="H72" s="39"/>
      <c r="I72" s="151"/>
      <c r="J72" s="191"/>
      <c r="K72" s="192"/>
      <c r="L72" s="193"/>
      <c r="M72" s="194"/>
      <c r="N72" s="195"/>
      <c r="O72" s="196"/>
      <c r="P72" s="196"/>
      <c r="Q72" s="197"/>
      <c r="R72" s="181"/>
      <c r="S72" s="181"/>
      <c r="T72" s="181"/>
    </row>
    <row r="73" spans="1:20" s="31" customFormat="1" ht="41.4">
      <c r="A73" s="231" t="s">
        <v>128</v>
      </c>
      <c r="B73" s="37" t="s">
        <v>171</v>
      </c>
      <c r="C73" s="38">
        <v>4</v>
      </c>
      <c r="D73" s="38" t="s">
        <v>13</v>
      </c>
      <c r="E73" s="211"/>
      <c r="F73" s="36"/>
      <c r="G73" s="36"/>
      <c r="H73" s="39"/>
      <c r="I73" s="151"/>
      <c r="J73" s="191"/>
      <c r="K73" s="192"/>
      <c r="L73" s="193"/>
      <c r="M73" s="194"/>
      <c r="N73" s="195"/>
      <c r="O73" s="196"/>
      <c r="P73" s="196"/>
      <c r="Q73" s="197"/>
      <c r="R73" s="181"/>
      <c r="S73" s="181"/>
      <c r="T73" s="181"/>
    </row>
    <row r="74" spans="1:20" ht="27.6">
      <c r="A74" s="231" t="s">
        <v>129</v>
      </c>
      <c r="B74" s="37" t="s">
        <v>151</v>
      </c>
      <c r="C74" s="38">
        <v>2</v>
      </c>
      <c r="D74" s="38" t="s">
        <v>13</v>
      </c>
      <c r="E74" s="211"/>
      <c r="F74" s="36"/>
      <c r="G74" s="36"/>
      <c r="H74" s="39"/>
      <c r="I74" s="152"/>
      <c r="J74" s="158"/>
      <c r="K74" s="159"/>
      <c r="L74" s="158"/>
      <c r="M74" s="160"/>
      <c r="N74" s="160"/>
      <c r="O74" s="161"/>
      <c r="P74" s="161"/>
      <c r="Q74" s="162"/>
      <c r="R74" s="158"/>
      <c r="S74" s="158"/>
      <c r="T74" s="158"/>
    </row>
    <row r="75" spans="1:20" s="31" customFormat="1" ht="110.4">
      <c r="A75" s="231" t="s">
        <v>130</v>
      </c>
      <c r="B75" s="37" t="s">
        <v>194</v>
      </c>
      <c r="C75" s="38">
        <v>2</v>
      </c>
      <c r="D75" s="38" t="s">
        <v>13</v>
      </c>
      <c r="E75" s="211"/>
      <c r="F75" s="36"/>
      <c r="G75" s="36"/>
      <c r="H75" s="39"/>
      <c r="I75" s="151"/>
      <c r="J75" s="191"/>
      <c r="K75" s="192"/>
      <c r="L75" s="193"/>
      <c r="M75" s="194"/>
      <c r="N75" s="195"/>
      <c r="O75" s="196"/>
      <c r="P75" s="196"/>
      <c r="Q75" s="197"/>
      <c r="R75" s="181"/>
      <c r="S75" s="181"/>
      <c r="T75" s="181"/>
    </row>
    <row r="76" spans="1:20" s="31" customFormat="1" ht="82.8">
      <c r="A76" s="231" t="s">
        <v>131</v>
      </c>
      <c r="B76" s="37" t="s">
        <v>195</v>
      </c>
      <c r="C76" s="38">
        <v>2</v>
      </c>
      <c r="D76" s="38" t="s">
        <v>13</v>
      </c>
      <c r="E76" s="211"/>
      <c r="F76" s="36"/>
      <c r="G76" s="36"/>
      <c r="H76" s="39"/>
      <c r="I76" s="151"/>
      <c r="J76" s="191"/>
      <c r="K76" s="192"/>
      <c r="L76" s="193"/>
      <c r="M76" s="194"/>
      <c r="N76" s="195"/>
      <c r="O76" s="196"/>
      <c r="P76" s="196"/>
      <c r="Q76" s="197"/>
      <c r="R76" s="181"/>
      <c r="S76" s="181"/>
      <c r="T76" s="181"/>
    </row>
    <row r="77" spans="1:20" s="35" customFormat="1" ht="15.6">
      <c r="A77" s="231" t="s">
        <v>132</v>
      </c>
      <c r="B77" s="37" t="s">
        <v>173</v>
      </c>
      <c r="C77" s="38">
        <v>4</v>
      </c>
      <c r="D77" s="38" t="s">
        <v>13</v>
      </c>
      <c r="E77" s="211"/>
      <c r="F77" s="36"/>
      <c r="G77" s="36"/>
      <c r="H77" s="39"/>
      <c r="I77" s="151"/>
      <c r="J77" s="191"/>
      <c r="K77" s="192"/>
      <c r="L77" s="193"/>
      <c r="M77" s="194"/>
      <c r="N77" s="195"/>
      <c r="O77" s="196"/>
      <c r="P77" s="196"/>
      <c r="Q77" s="197"/>
      <c r="R77" s="181"/>
      <c r="S77" s="181"/>
      <c r="T77" s="181"/>
    </row>
    <row r="78" spans="1:20" s="35" customFormat="1" ht="33" customHeight="1">
      <c r="A78" s="231" t="s">
        <v>133</v>
      </c>
      <c r="B78" s="37" t="s">
        <v>174</v>
      </c>
      <c r="C78" s="38">
        <v>2</v>
      </c>
      <c r="D78" s="38" t="s">
        <v>13</v>
      </c>
      <c r="E78" s="211"/>
      <c r="F78" s="36"/>
      <c r="G78" s="36"/>
      <c r="H78" s="39"/>
      <c r="I78" s="151"/>
      <c r="J78" s="191"/>
      <c r="K78" s="192"/>
      <c r="L78" s="193"/>
      <c r="M78" s="194"/>
      <c r="N78" s="195"/>
      <c r="O78" s="196"/>
      <c r="P78" s="196"/>
      <c r="Q78" s="197"/>
      <c r="R78" s="181"/>
      <c r="S78" s="181"/>
      <c r="T78" s="181"/>
    </row>
    <row r="79" spans="1:20" s="35" customFormat="1" ht="33" customHeight="1">
      <c r="A79" s="231" t="s">
        <v>134</v>
      </c>
      <c r="B79" s="37" t="s">
        <v>219</v>
      </c>
      <c r="C79" s="38">
        <v>1</v>
      </c>
      <c r="D79" s="38" t="s">
        <v>13</v>
      </c>
      <c r="E79" s="211"/>
      <c r="F79" s="36"/>
      <c r="G79" s="36"/>
      <c r="H79" s="39"/>
      <c r="I79" s="151"/>
      <c r="J79" s="191"/>
      <c r="K79" s="192"/>
      <c r="L79" s="193"/>
      <c r="M79" s="194"/>
      <c r="N79" s="195"/>
      <c r="O79" s="196"/>
      <c r="P79" s="196"/>
      <c r="Q79" s="197"/>
      <c r="R79" s="181"/>
      <c r="S79" s="181"/>
      <c r="T79" s="181"/>
    </row>
    <row r="80" spans="1:20" s="35" customFormat="1" ht="33" customHeight="1">
      <c r="A80" s="231" t="s">
        <v>135</v>
      </c>
      <c r="B80" s="37" t="s">
        <v>172</v>
      </c>
      <c r="C80" s="38">
        <v>1</v>
      </c>
      <c r="D80" s="38" t="s">
        <v>13</v>
      </c>
      <c r="E80" s="211"/>
      <c r="F80" s="36"/>
      <c r="G80" s="36"/>
      <c r="H80" s="39"/>
      <c r="I80" s="151"/>
      <c r="J80" s="191"/>
      <c r="K80" s="192"/>
      <c r="L80" s="193"/>
      <c r="M80" s="194"/>
      <c r="N80" s="195"/>
      <c r="O80" s="196"/>
      <c r="P80" s="196"/>
      <c r="Q80" s="197"/>
      <c r="R80" s="181"/>
      <c r="S80" s="181"/>
      <c r="T80" s="181"/>
    </row>
    <row r="81" spans="1:20" s="31" customFormat="1" ht="33.6" customHeight="1">
      <c r="A81" s="231" t="s">
        <v>283</v>
      </c>
      <c r="B81" s="37" t="s">
        <v>175</v>
      </c>
      <c r="C81" s="38">
        <v>1</v>
      </c>
      <c r="D81" s="38" t="s">
        <v>13</v>
      </c>
      <c r="E81" s="211"/>
      <c r="F81" s="36"/>
      <c r="G81" s="36"/>
      <c r="H81" s="39"/>
      <c r="I81" s="151"/>
      <c r="J81" s="191"/>
      <c r="K81" s="192"/>
      <c r="L81" s="193"/>
      <c r="M81" s="194"/>
      <c r="N81" s="195"/>
      <c r="O81" s="196"/>
      <c r="P81" s="196"/>
      <c r="Q81" s="197"/>
      <c r="R81" s="181"/>
      <c r="S81" s="181"/>
      <c r="T81" s="181"/>
    </row>
    <row r="82" spans="1:20" s="31" customFormat="1" ht="15.6">
      <c r="A82" s="46"/>
      <c r="B82" s="215"/>
      <c r="C82" s="215"/>
      <c r="D82" s="215"/>
      <c r="E82" s="215"/>
      <c r="F82" s="215"/>
      <c r="G82" s="134"/>
      <c r="H82" s="135"/>
      <c r="I82" s="151"/>
      <c r="J82" s="191"/>
      <c r="K82" s="192"/>
      <c r="L82" s="193"/>
      <c r="M82" s="194"/>
      <c r="N82" s="195"/>
      <c r="O82" s="196"/>
      <c r="P82" s="196"/>
      <c r="Q82" s="197"/>
      <c r="R82" s="181"/>
      <c r="S82" s="181"/>
      <c r="T82" s="181"/>
    </row>
    <row r="83" spans="1:20" s="35" customFormat="1" ht="15.6">
      <c r="A83" s="46"/>
      <c r="B83" s="141" t="s">
        <v>91</v>
      </c>
      <c r="C83" s="131"/>
      <c r="D83" s="27"/>
      <c r="E83" s="134"/>
      <c r="F83" s="134"/>
      <c r="G83" s="134"/>
      <c r="H83" s="135"/>
      <c r="I83" s="151"/>
      <c r="J83" s="191"/>
      <c r="K83" s="192"/>
      <c r="L83" s="193"/>
      <c r="M83" s="194"/>
      <c r="N83" s="195"/>
      <c r="O83" s="196"/>
      <c r="P83" s="196"/>
      <c r="Q83" s="197"/>
      <c r="R83" s="181"/>
      <c r="S83" s="181"/>
      <c r="T83" s="181"/>
    </row>
    <row r="84" spans="1:20" s="35" customFormat="1" ht="33" customHeight="1">
      <c r="A84" s="231" t="s">
        <v>322</v>
      </c>
      <c r="B84" s="216" t="s">
        <v>104</v>
      </c>
      <c r="C84" s="38">
        <v>4</v>
      </c>
      <c r="D84" s="38" t="s">
        <v>13</v>
      </c>
      <c r="E84" s="212"/>
      <c r="F84" s="36"/>
      <c r="G84" s="36"/>
      <c r="H84" s="39"/>
      <c r="I84" s="151"/>
      <c r="J84" s="191"/>
      <c r="K84" s="192"/>
      <c r="L84" s="193"/>
      <c r="M84" s="194"/>
      <c r="N84" s="195"/>
      <c r="O84" s="196"/>
      <c r="P84" s="196"/>
      <c r="Q84" s="197"/>
      <c r="R84" s="181"/>
      <c r="S84" s="181"/>
      <c r="T84" s="181"/>
    </row>
    <row r="85" spans="1:20" s="35" customFormat="1" ht="33" customHeight="1">
      <c r="A85" s="231" t="s">
        <v>323</v>
      </c>
      <c r="B85" s="37" t="s">
        <v>110</v>
      </c>
      <c r="C85" s="38">
        <v>4</v>
      </c>
      <c r="D85" s="38" t="s">
        <v>13</v>
      </c>
      <c r="E85" s="212"/>
      <c r="F85" s="36"/>
      <c r="G85" s="36"/>
      <c r="H85" s="39"/>
      <c r="I85" s="151"/>
      <c r="J85" s="191"/>
      <c r="K85" s="192"/>
      <c r="L85" s="193"/>
      <c r="M85" s="194"/>
      <c r="N85" s="195"/>
      <c r="O85" s="196"/>
      <c r="P85" s="196"/>
      <c r="Q85" s="197"/>
      <c r="R85" s="181"/>
      <c r="S85" s="181"/>
      <c r="T85" s="181"/>
    </row>
    <row r="86" spans="1:20" s="35" customFormat="1" ht="33" customHeight="1">
      <c r="A86" s="231" t="s">
        <v>324</v>
      </c>
      <c r="B86" s="37" t="s">
        <v>176</v>
      </c>
      <c r="C86" s="38">
        <v>2</v>
      </c>
      <c r="D86" s="38" t="s">
        <v>13</v>
      </c>
      <c r="E86" s="212"/>
      <c r="F86" s="36"/>
      <c r="G86" s="36"/>
      <c r="H86" s="39"/>
      <c r="I86" s="151"/>
      <c r="J86" s="191"/>
      <c r="K86" s="192"/>
      <c r="L86" s="193"/>
      <c r="M86" s="194"/>
      <c r="N86" s="195"/>
      <c r="O86" s="196"/>
      <c r="P86" s="196"/>
      <c r="Q86" s="197"/>
      <c r="R86" s="181"/>
      <c r="S86" s="181"/>
      <c r="T86" s="181"/>
    </row>
    <row r="87" spans="1:20" s="35" customFormat="1" ht="33" customHeight="1">
      <c r="A87" s="231" t="s">
        <v>325</v>
      </c>
      <c r="B87" s="37" t="s">
        <v>190</v>
      </c>
      <c r="C87" s="38">
        <v>2</v>
      </c>
      <c r="D87" s="38" t="s">
        <v>13</v>
      </c>
      <c r="E87" s="212"/>
      <c r="F87" s="36"/>
      <c r="G87" s="36"/>
      <c r="H87" s="39"/>
      <c r="I87" s="151"/>
      <c r="J87" s="191"/>
      <c r="K87" s="192"/>
      <c r="L87" s="193"/>
      <c r="M87" s="194"/>
      <c r="N87" s="195"/>
      <c r="O87" s="196"/>
      <c r="P87" s="196"/>
      <c r="Q87" s="197"/>
      <c r="R87" s="181"/>
      <c r="S87" s="181"/>
      <c r="T87" s="181"/>
    </row>
    <row r="88" spans="1:20" s="35" customFormat="1" ht="33" customHeight="1">
      <c r="A88" s="231" t="s">
        <v>177</v>
      </c>
      <c r="B88" s="37" t="s">
        <v>189</v>
      </c>
      <c r="C88" s="38">
        <v>50</v>
      </c>
      <c r="D88" s="38" t="s">
        <v>12</v>
      </c>
      <c r="E88" s="212"/>
      <c r="F88" s="36"/>
      <c r="G88" s="36"/>
      <c r="H88" s="39"/>
      <c r="I88" s="151"/>
      <c r="J88" s="191"/>
      <c r="K88" s="192"/>
      <c r="L88" s="193"/>
      <c r="M88" s="194"/>
      <c r="N88" s="195"/>
      <c r="O88" s="196"/>
      <c r="P88" s="196"/>
      <c r="Q88" s="197"/>
      <c r="R88" s="181"/>
      <c r="S88" s="181"/>
      <c r="T88" s="181"/>
    </row>
    <row r="89" spans="1:20" s="35" customFormat="1" ht="33" customHeight="1">
      <c r="A89" s="231" t="s">
        <v>178</v>
      </c>
      <c r="B89" s="37" t="s">
        <v>191</v>
      </c>
      <c r="C89" s="38">
        <v>4</v>
      </c>
      <c r="D89" s="38" t="s">
        <v>13</v>
      </c>
      <c r="E89" s="212"/>
      <c r="F89" s="36"/>
      <c r="G89" s="36"/>
      <c r="H89" s="39"/>
      <c r="I89" s="151"/>
      <c r="J89" s="191"/>
      <c r="K89" s="192"/>
      <c r="L89" s="193"/>
      <c r="M89" s="194"/>
      <c r="N89" s="195"/>
      <c r="O89" s="196"/>
      <c r="P89" s="196"/>
      <c r="Q89" s="197"/>
      <c r="R89" s="181"/>
      <c r="S89" s="181"/>
      <c r="T89" s="181"/>
    </row>
    <row r="90" spans="1:20" s="35" customFormat="1" ht="33.6" customHeight="1">
      <c r="A90" s="231" t="s">
        <v>179</v>
      </c>
      <c r="B90" s="37" t="s">
        <v>192</v>
      </c>
      <c r="C90" s="38">
        <v>2</v>
      </c>
      <c r="D90" s="38" t="s">
        <v>13</v>
      </c>
      <c r="E90" s="212"/>
      <c r="F90" s="36"/>
      <c r="G90" s="36"/>
      <c r="H90" s="39"/>
      <c r="I90" s="151"/>
      <c r="J90" s="191"/>
      <c r="K90" s="192"/>
      <c r="L90" s="193"/>
      <c r="M90" s="194"/>
      <c r="N90" s="195"/>
      <c r="O90" s="196"/>
      <c r="P90" s="196"/>
      <c r="Q90" s="197"/>
      <c r="R90" s="181"/>
      <c r="S90" s="181"/>
      <c r="T90" s="181"/>
    </row>
    <row r="91" spans="1:20" s="83" customFormat="1" ht="33" customHeight="1">
      <c r="A91" s="231" t="s">
        <v>180</v>
      </c>
      <c r="B91" s="37" t="s">
        <v>271</v>
      </c>
      <c r="C91" s="38">
        <v>1</v>
      </c>
      <c r="D91" s="38" t="s">
        <v>13</v>
      </c>
      <c r="E91" s="212"/>
      <c r="F91" s="36"/>
      <c r="G91" s="36"/>
      <c r="H91" s="39"/>
      <c r="I91" s="151"/>
      <c r="J91" s="191"/>
      <c r="K91" s="192"/>
      <c r="L91" s="193"/>
      <c r="M91" s="194"/>
      <c r="N91" s="195"/>
      <c r="O91" s="196"/>
      <c r="P91" s="196"/>
      <c r="Q91" s="197"/>
      <c r="R91" s="181"/>
      <c r="S91" s="181"/>
      <c r="T91" s="181"/>
    </row>
    <row r="92" spans="1:20" s="83" customFormat="1" ht="15.6">
      <c r="A92" s="231" t="s">
        <v>181</v>
      </c>
      <c r="B92" s="37" t="s">
        <v>252</v>
      </c>
      <c r="C92" s="38">
        <v>14</v>
      </c>
      <c r="D92" s="38" t="s">
        <v>13</v>
      </c>
      <c r="E92" s="212"/>
      <c r="F92" s="36"/>
      <c r="G92" s="36"/>
      <c r="H92" s="39"/>
      <c r="I92" s="151"/>
      <c r="J92" s="191"/>
      <c r="K92" s="192"/>
      <c r="L92" s="193"/>
      <c r="M92" s="194"/>
      <c r="N92" s="195"/>
      <c r="O92" s="196"/>
      <c r="P92" s="196"/>
      <c r="Q92" s="197"/>
      <c r="R92" s="181"/>
      <c r="S92" s="181"/>
      <c r="T92" s="181"/>
    </row>
    <row r="93" spans="1:20" s="35" customFormat="1" ht="15.6">
      <c r="A93" s="231" t="s">
        <v>182</v>
      </c>
      <c r="B93" s="37" t="s">
        <v>111</v>
      </c>
      <c r="C93" s="38">
        <v>4</v>
      </c>
      <c r="D93" s="38" t="s">
        <v>13</v>
      </c>
      <c r="E93" s="212"/>
      <c r="F93" s="36"/>
      <c r="G93" s="36"/>
      <c r="H93" s="39"/>
      <c r="I93" s="151"/>
      <c r="J93" s="191"/>
      <c r="K93" s="192"/>
      <c r="L93" s="193"/>
      <c r="M93" s="194"/>
      <c r="N93" s="195"/>
      <c r="O93" s="196"/>
      <c r="P93" s="196"/>
      <c r="Q93" s="197"/>
      <c r="R93" s="181"/>
      <c r="S93" s="181"/>
      <c r="T93" s="181"/>
    </row>
    <row r="94" spans="1:20" s="35" customFormat="1" ht="15.6">
      <c r="A94" s="231" t="s">
        <v>183</v>
      </c>
      <c r="B94" s="37" t="s">
        <v>193</v>
      </c>
      <c r="C94" s="38">
        <v>4</v>
      </c>
      <c r="D94" s="38" t="s">
        <v>13</v>
      </c>
      <c r="E94" s="212"/>
      <c r="F94" s="36"/>
      <c r="G94" s="36"/>
      <c r="H94" s="39"/>
      <c r="I94" s="151"/>
      <c r="J94" s="191"/>
      <c r="K94" s="192"/>
      <c r="L94" s="193"/>
      <c r="M94" s="194"/>
      <c r="N94" s="195"/>
      <c r="O94" s="196"/>
      <c r="P94" s="196"/>
      <c r="Q94" s="197"/>
      <c r="R94" s="181"/>
      <c r="S94" s="181"/>
      <c r="T94" s="181"/>
    </row>
    <row r="95" spans="1:20" s="35" customFormat="1" ht="15.6">
      <c r="A95" s="231" t="s">
        <v>184</v>
      </c>
      <c r="B95" s="37" t="s">
        <v>196</v>
      </c>
      <c r="C95" s="38">
        <v>4</v>
      </c>
      <c r="D95" s="38" t="s">
        <v>13</v>
      </c>
      <c r="E95" s="212"/>
      <c r="F95" s="36"/>
      <c r="G95" s="36"/>
      <c r="H95" s="39"/>
      <c r="I95" s="151"/>
      <c r="J95" s="191"/>
      <c r="K95" s="192"/>
      <c r="L95" s="193"/>
      <c r="M95" s="194"/>
      <c r="N95" s="195"/>
      <c r="O95" s="196"/>
      <c r="P95" s="196"/>
      <c r="Q95" s="197"/>
      <c r="R95" s="181"/>
      <c r="S95" s="181"/>
      <c r="T95" s="181"/>
    </row>
    <row r="96" spans="1:20" s="35" customFormat="1" ht="15.6">
      <c r="A96" s="231" t="s">
        <v>185</v>
      </c>
      <c r="B96" s="37" t="s">
        <v>259</v>
      </c>
      <c r="C96" s="38">
        <v>1</v>
      </c>
      <c r="D96" s="38" t="s">
        <v>13</v>
      </c>
      <c r="E96" s="212"/>
      <c r="F96" s="36"/>
      <c r="G96" s="36"/>
      <c r="H96" s="39"/>
      <c r="I96" s="151"/>
      <c r="J96" s="191"/>
      <c r="K96" s="192"/>
      <c r="L96" s="193"/>
      <c r="M96" s="194"/>
      <c r="N96" s="195"/>
      <c r="O96" s="196"/>
      <c r="P96" s="196"/>
      <c r="Q96" s="197"/>
      <c r="R96" s="181"/>
      <c r="S96" s="181"/>
      <c r="T96" s="181"/>
    </row>
    <row r="97" spans="1:20" s="35" customFormat="1" ht="90" customHeight="1">
      <c r="A97" s="231" t="s">
        <v>186</v>
      </c>
      <c r="B97" s="37" t="s">
        <v>220</v>
      </c>
      <c r="C97" s="38">
        <v>4</v>
      </c>
      <c r="D97" s="38" t="s">
        <v>13</v>
      </c>
      <c r="E97" s="212"/>
      <c r="F97" s="36"/>
      <c r="G97" s="36"/>
      <c r="H97" s="39"/>
      <c r="I97" s="151"/>
      <c r="J97" s="191"/>
      <c r="K97" s="192"/>
      <c r="L97" s="193"/>
      <c r="M97" s="194"/>
      <c r="N97" s="195"/>
      <c r="O97" s="196"/>
      <c r="P97" s="196"/>
      <c r="Q97" s="197"/>
      <c r="R97" s="181"/>
      <c r="S97" s="181"/>
      <c r="T97" s="181"/>
    </row>
    <row r="98" spans="1:20" s="35" customFormat="1" ht="33" customHeight="1">
      <c r="A98" s="231" t="s">
        <v>187</v>
      </c>
      <c r="B98" s="37" t="s">
        <v>350</v>
      </c>
      <c r="C98" s="38">
        <v>1</v>
      </c>
      <c r="D98" s="38" t="s">
        <v>13</v>
      </c>
      <c r="E98" s="212"/>
      <c r="F98" s="36"/>
      <c r="G98" s="36"/>
      <c r="H98" s="39"/>
      <c r="I98" s="151"/>
      <c r="J98" s="191"/>
      <c r="K98" s="192"/>
      <c r="L98" s="193"/>
      <c r="M98" s="194"/>
      <c r="N98" s="195"/>
      <c r="O98" s="196"/>
      <c r="P98" s="196"/>
      <c r="Q98" s="197"/>
      <c r="R98" s="181"/>
      <c r="S98" s="181"/>
      <c r="T98" s="181"/>
    </row>
    <row r="99" spans="1:20" ht="33" customHeight="1">
      <c r="A99" s="231" t="s">
        <v>188</v>
      </c>
      <c r="B99" s="37" t="s">
        <v>197</v>
      </c>
      <c r="C99" s="38">
        <v>1</v>
      </c>
      <c r="D99" s="38" t="s">
        <v>13</v>
      </c>
      <c r="E99" s="212"/>
      <c r="F99" s="36"/>
      <c r="G99" s="36"/>
      <c r="H99" s="39"/>
      <c r="I99" s="151"/>
      <c r="J99" s="191"/>
      <c r="K99" s="192"/>
      <c r="L99" s="193"/>
      <c r="M99" s="194"/>
      <c r="N99" s="195"/>
      <c r="O99" s="196"/>
      <c r="P99" s="196"/>
      <c r="Q99" s="197"/>
      <c r="R99" s="158"/>
      <c r="S99" s="158"/>
      <c r="T99" s="158"/>
    </row>
    <row r="100" spans="1:20" s="21" customFormat="1" ht="14.4" thickBot="1">
      <c r="A100" s="142"/>
      <c r="B100" s="143"/>
      <c r="C100" s="144"/>
      <c r="D100" s="28"/>
      <c r="E100" s="145"/>
      <c r="F100" s="145"/>
      <c r="G100" s="145"/>
      <c r="H100" s="146"/>
      <c r="I100" s="84"/>
      <c r="J100" s="191"/>
      <c r="K100" s="198"/>
      <c r="L100" s="193"/>
      <c r="M100" s="194"/>
      <c r="N100" s="195"/>
      <c r="O100" s="196"/>
      <c r="P100" s="196"/>
      <c r="Q100" s="197"/>
      <c r="R100" s="181"/>
      <c r="S100" s="181"/>
      <c r="T100" s="181"/>
    </row>
    <row r="101" spans="1:20" s="25" customFormat="1" ht="15.6">
      <c r="A101" s="120" t="s">
        <v>26</v>
      </c>
      <c r="B101" s="217" t="s">
        <v>43</v>
      </c>
      <c r="C101" s="218"/>
      <c r="D101" s="219"/>
      <c r="E101" s="218"/>
      <c r="F101" s="224"/>
      <c r="G101" s="218"/>
      <c r="H101" s="124"/>
      <c r="I101" s="48"/>
      <c r="J101" s="182"/>
      <c r="K101" s="183"/>
      <c r="L101" s="184"/>
      <c r="M101" s="185"/>
      <c r="N101" s="186"/>
      <c r="O101" s="187"/>
      <c r="P101" s="187"/>
      <c r="Q101" s="188"/>
      <c r="R101" s="189"/>
      <c r="S101" s="190"/>
      <c r="T101" s="190"/>
    </row>
    <row r="102" spans="1:20" s="17" customFormat="1" ht="15.6">
      <c r="A102" s="74"/>
      <c r="B102" s="150"/>
      <c r="C102" s="131"/>
      <c r="D102" s="27"/>
      <c r="E102" s="134"/>
      <c r="F102" s="134"/>
      <c r="G102" s="134"/>
      <c r="H102" s="78"/>
      <c r="I102" s="151"/>
      <c r="J102" s="191"/>
      <c r="K102" s="192"/>
      <c r="L102" s="193"/>
      <c r="M102" s="194"/>
      <c r="N102" s="195"/>
      <c r="O102" s="196"/>
      <c r="P102" s="196"/>
      <c r="Q102" s="197"/>
      <c r="R102" s="158"/>
      <c r="S102" s="158"/>
      <c r="T102" s="158"/>
    </row>
    <row r="103" spans="1:20" ht="15.6">
      <c r="A103" s="74" t="s">
        <v>46</v>
      </c>
      <c r="B103" s="137" t="s">
        <v>81</v>
      </c>
      <c r="C103" s="131"/>
      <c r="D103" s="27"/>
      <c r="E103" s="134"/>
      <c r="F103" s="134"/>
      <c r="G103" s="134"/>
      <c r="H103" s="78"/>
      <c r="I103" s="151"/>
      <c r="J103" s="191"/>
      <c r="K103" s="192"/>
      <c r="L103" s="193"/>
      <c r="M103" s="194"/>
      <c r="N103" s="195"/>
      <c r="O103" s="196"/>
      <c r="P103" s="196"/>
      <c r="Q103" s="197"/>
      <c r="R103" s="158"/>
      <c r="S103" s="158"/>
      <c r="T103" s="158"/>
    </row>
    <row r="104" spans="1:20" s="21" customFormat="1">
      <c r="A104" s="80"/>
      <c r="B104" s="139"/>
      <c r="C104" s="131"/>
      <c r="D104" s="27"/>
      <c r="E104" s="134"/>
      <c r="F104" s="134"/>
      <c r="G104" s="134"/>
      <c r="H104" s="78"/>
      <c r="I104" s="23"/>
      <c r="J104" s="191"/>
      <c r="K104" s="192"/>
      <c r="L104" s="193"/>
      <c r="M104" s="194"/>
      <c r="N104" s="195"/>
      <c r="O104" s="196"/>
      <c r="P104" s="196"/>
      <c r="Q104" s="197"/>
      <c r="R104" s="181"/>
      <c r="S104" s="181"/>
      <c r="T104" s="181"/>
    </row>
    <row r="105" spans="1:20" ht="15.6">
      <c r="A105" s="149" t="s">
        <v>226</v>
      </c>
      <c r="B105" s="137"/>
      <c r="C105" s="131"/>
      <c r="D105" s="27"/>
      <c r="E105" s="134"/>
      <c r="F105" s="134"/>
      <c r="G105" s="134"/>
      <c r="H105" s="78"/>
      <c r="I105" s="151"/>
      <c r="J105" s="191"/>
      <c r="K105" s="198"/>
      <c r="L105" s="193"/>
      <c r="M105" s="194"/>
      <c r="N105" s="195"/>
      <c r="O105" s="196"/>
      <c r="P105" s="196"/>
      <c r="Q105" s="197"/>
      <c r="R105" s="158"/>
      <c r="S105" s="158"/>
      <c r="T105" s="158"/>
    </row>
    <row r="106" spans="1:20" s="29" customFormat="1" ht="33.6" customHeight="1">
      <c r="A106" s="231" t="s">
        <v>49</v>
      </c>
      <c r="B106" s="40" t="s">
        <v>277</v>
      </c>
      <c r="C106" s="38">
        <v>6</v>
      </c>
      <c r="D106" s="38" t="s">
        <v>13</v>
      </c>
      <c r="E106" s="212"/>
      <c r="F106" s="36"/>
      <c r="G106" s="36"/>
      <c r="H106" s="39"/>
      <c r="I106" s="151"/>
      <c r="J106" s="191"/>
      <c r="K106" s="192"/>
      <c r="L106" s="193"/>
      <c r="M106" s="194"/>
      <c r="N106" s="195"/>
      <c r="O106" s="196"/>
      <c r="P106" s="196"/>
      <c r="Q106" s="197"/>
      <c r="R106" s="158"/>
      <c r="S106" s="158"/>
      <c r="T106" s="158"/>
    </row>
    <row r="107" spans="1:20" s="33" customFormat="1" ht="66" customHeight="1">
      <c r="A107" s="231" t="s">
        <v>50</v>
      </c>
      <c r="B107" s="40" t="s">
        <v>294</v>
      </c>
      <c r="C107" s="38">
        <v>1</v>
      </c>
      <c r="D107" s="38" t="s">
        <v>13</v>
      </c>
      <c r="E107" s="212"/>
      <c r="F107" s="36"/>
      <c r="G107" s="36"/>
      <c r="H107" s="39"/>
      <c r="I107" s="151"/>
      <c r="J107" s="191"/>
      <c r="K107" s="192"/>
      <c r="L107" s="193"/>
      <c r="M107" s="194"/>
      <c r="N107" s="195"/>
      <c r="O107" s="196"/>
      <c r="P107" s="196"/>
      <c r="Q107" s="197"/>
      <c r="R107" s="158"/>
      <c r="S107" s="158"/>
      <c r="T107" s="158"/>
    </row>
    <row r="108" spans="1:20" s="33" customFormat="1" ht="48" customHeight="1">
      <c r="A108" s="231" t="s">
        <v>51</v>
      </c>
      <c r="B108" s="40" t="s">
        <v>279</v>
      </c>
      <c r="C108" s="38">
        <v>1</v>
      </c>
      <c r="D108" s="38" t="s">
        <v>13</v>
      </c>
      <c r="E108" s="212"/>
      <c r="F108" s="36"/>
      <c r="G108" s="36"/>
      <c r="H108" s="39"/>
      <c r="I108" s="151"/>
      <c r="J108" s="191"/>
      <c r="K108" s="192"/>
      <c r="L108" s="193"/>
      <c r="M108" s="194"/>
      <c r="N108" s="195"/>
      <c r="O108" s="196"/>
      <c r="P108" s="196"/>
      <c r="Q108" s="197"/>
      <c r="R108" s="158"/>
      <c r="S108" s="158"/>
      <c r="T108" s="158"/>
    </row>
    <row r="109" spans="1:20" s="33" customFormat="1" ht="15.6">
      <c r="A109" s="136" t="s">
        <v>241</v>
      </c>
      <c r="B109" s="232"/>
      <c r="C109" s="131"/>
      <c r="D109" s="27"/>
      <c r="E109" s="84"/>
      <c r="F109" s="36"/>
      <c r="G109" s="36"/>
      <c r="H109" s="39"/>
      <c r="I109" s="151"/>
      <c r="J109" s="191"/>
      <c r="K109" s="192"/>
      <c r="L109" s="193"/>
      <c r="M109" s="194"/>
      <c r="N109" s="195"/>
      <c r="O109" s="196"/>
      <c r="P109" s="196"/>
      <c r="Q109" s="197"/>
      <c r="R109" s="158"/>
      <c r="S109" s="158"/>
      <c r="T109" s="158"/>
    </row>
    <row r="110" spans="1:20" s="33" customFormat="1" ht="48" customHeight="1">
      <c r="A110" s="231" t="s">
        <v>326</v>
      </c>
      <c r="B110" s="40" t="s">
        <v>260</v>
      </c>
      <c r="C110" s="38">
        <v>40</v>
      </c>
      <c r="D110" s="38" t="s">
        <v>13</v>
      </c>
      <c r="E110" s="211"/>
      <c r="F110" s="36"/>
      <c r="G110" s="36"/>
      <c r="H110" s="39"/>
      <c r="I110" s="151"/>
      <c r="J110" s="191"/>
      <c r="K110" s="192"/>
      <c r="L110" s="193"/>
      <c r="M110" s="194"/>
      <c r="N110" s="195"/>
      <c r="O110" s="196"/>
      <c r="P110" s="196"/>
      <c r="Q110" s="197"/>
      <c r="R110" s="158"/>
      <c r="S110" s="158"/>
      <c r="T110" s="158"/>
    </row>
    <row r="111" spans="1:20" s="19" customFormat="1" ht="33.6" customHeight="1">
      <c r="A111" s="231" t="s">
        <v>327</v>
      </c>
      <c r="B111" s="37" t="s">
        <v>221</v>
      </c>
      <c r="C111" s="38">
        <v>40</v>
      </c>
      <c r="D111" s="38" t="s">
        <v>11</v>
      </c>
      <c r="E111" s="211"/>
      <c r="F111" s="36"/>
      <c r="G111" s="36"/>
      <c r="H111" s="39"/>
      <c r="I111" s="151"/>
      <c r="J111" s="191"/>
      <c r="K111" s="192"/>
      <c r="L111" s="193"/>
      <c r="M111" s="194"/>
      <c r="N111" s="195"/>
      <c r="O111" s="196"/>
      <c r="P111" s="196"/>
      <c r="Q111" s="197"/>
      <c r="R111" s="181"/>
      <c r="S111" s="181"/>
      <c r="T111" s="181"/>
    </row>
    <row r="112" spans="1:20" s="30" customFormat="1" ht="15.6">
      <c r="A112" s="231" t="s">
        <v>328</v>
      </c>
      <c r="B112" s="37" t="s">
        <v>222</v>
      </c>
      <c r="C112" s="38">
        <v>8</v>
      </c>
      <c r="D112" s="38" t="s">
        <v>11</v>
      </c>
      <c r="E112" s="211"/>
      <c r="F112" s="36"/>
      <c r="G112" s="36"/>
      <c r="H112" s="39"/>
      <c r="I112" s="151"/>
      <c r="J112" s="191"/>
      <c r="K112" s="192"/>
      <c r="L112" s="193"/>
      <c r="M112" s="194"/>
      <c r="N112" s="195"/>
      <c r="O112" s="196"/>
      <c r="P112" s="196"/>
      <c r="Q112" s="197"/>
      <c r="R112" s="181"/>
      <c r="S112" s="181"/>
      <c r="T112" s="181"/>
    </row>
    <row r="113" spans="1:20" s="30" customFormat="1" ht="33.6" customHeight="1">
      <c r="A113" s="231" t="s">
        <v>329</v>
      </c>
      <c r="B113" s="37" t="s">
        <v>152</v>
      </c>
      <c r="C113" s="38">
        <v>8</v>
      </c>
      <c r="D113" s="38" t="s">
        <v>11</v>
      </c>
      <c r="E113" s="211"/>
      <c r="F113" s="36"/>
      <c r="G113" s="36"/>
      <c r="H113" s="39"/>
      <c r="I113" s="151"/>
      <c r="J113" s="191"/>
      <c r="K113" s="192"/>
      <c r="L113" s="193"/>
      <c r="M113" s="194"/>
      <c r="N113" s="195"/>
      <c r="O113" s="196"/>
      <c r="P113" s="196"/>
      <c r="Q113" s="197"/>
      <c r="R113" s="181"/>
      <c r="S113" s="181"/>
      <c r="T113" s="181"/>
    </row>
    <row r="114" spans="1:20" s="73" customFormat="1" ht="15.6">
      <c r="A114" s="136" t="s">
        <v>242</v>
      </c>
      <c r="B114" s="232"/>
      <c r="C114" s="131"/>
      <c r="D114" s="131"/>
      <c r="E114" s="211"/>
      <c r="F114" s="36"/>
      <c r="G114" s="36"/>
      <c r="H114" s="39"/>
      <c r="I114" s="151"/>
      <c r="J114" s="191"/>
      <c r="K114" s="192"/>
      <c r="L114" s="193"/>
      <c r="M114" s="194"/>
      <c r="N114" s="195"/>
      <c r="O114" s="196"/>
      <c r="P114" s="196"/>
      <c r="Q114" s="197"/>
      <c r="R114" s="181"/>
      <c r="S114" s="181"/>
      <c r="T114" s="181"/>
    </row>
    <row r="115" spans="1:20" s="73" customFormat="1" ht="48" customHeight="1">
      <c r="A115" s="231" t="s">
        <v>330</v>
      </c>
      <c r="B115" s="40" t="s">
        <v>261</v>
      </c>
      <c r="C115" s="38">
        <v>4</v>
      </c>
      <c r="D115" s="38" t="s">
        <v>13</v>
      </c>
      <c r="E115" s="211"/>
      <c r="F115" s="36"/>
      <c r="G115" s="36"/>
      <c r="H115" s="39"/>
      <c r="I115" s="151"/>
      <c r="J115" s="191"/>
      <c r="K115" s="192"/>
      <c r="L115" s="193"/>
      <c r="M115" s="194"/>
      <c r="N115" s="195"/>
      <c r="O115" s="196"/>
      <c r="P115" s="196"/>
      <c r="Q115" s="197"/>
      <c r="R115" s="181"/>
      <c r="S115" s="181"/>
      <c r="T115" s="181"/>
    </row>
    <row r="116" spans="1:20" s="73" customFormat="1" ht="15.6">
      <c r="A116" s="136" t="s">
        <v>245</v>
      </c>
      <c r="B116" s="232"/>
      <c r="C116" s="131"/>
      <c r="D116" s="27"/>
      <c r="E116" s="211"/>
      <c r="F116" s="36"/>
      <c r="G116" s="36"/>
      <c r="H116" s="39"/>
      <c r="I116" s="151"/>
      <c r="J116" s="191"/>
      <c r="K116" s="192"/>
      <c r="L116" s="193"/>
      <c r="M116" s="194"/>
      <c r="N116" s="195"/>
      <c r="O116" s="196"/>
      <c r="P116" s="196"/>
      <c r="Q116" s="197"/>
      <c r="R116" s="181"/>
      <c r="S116" s="181"/>
      <c r="T116" s="181"/>
    </row>
    <row r="117" spans="1:20" s="73" customFormat="1" ht="48" customHeight="1">
      <c r="A117" s="231" t="s">
        <v>331</v>
      </c>
      <c r="B117" s="40" t="s">
        <v>262</v>
      </c>
      <c r="C117" s="38">
        <v>7</v>
      </c>
      <c r="D117" s="38" t="s">
        <v>13</v>
      </c>
      <c r="E117" s="211"/>
      <c r="F117" s="36"/>
      <c r="G117" s="36"/>
      <c r="H117" s="39"/>
      <c r="I117" s="151"/>
      <c r="J117" s="191"/>
      <c r="K117" s="192"/>
      <c r="L117" s="193"/>
      <c r="M117" s="194"/>
      <c r="N117" s="195"/>
      <c r="O117" s="196"/>
      <c r="P117" s="196"/>
      <c r="Q117" s="197"/>
      <c r="R117" s="181"/>
      <c r="S117" s="181"/>
      <c r="T117" s="181"/>
    </row>
    <row r="118" spans="1:20" s="73" customFormat="1" ht="15.6">
      <c r="A118" s="136" t="s">
        <v>243</v>
      </c>
      <c r="B118" s="232"/>
      <c r="C118" s="131"/>
      <c r="D118" s="131"/>
      <c r="E118" s="211"/>
      <c r="F118" s="36"/>
      <c r="G118" s="36"/>
      <c r="H118" s="39"/>
      <c r="I118" s="151"/>
      <c r="J118" s="191"/>
      <c r="K118" s="192"/>
      <c r="L118" s="193"/>
      <c r="M118" s="194"/>
      <c r="N118" s="195"/>
      <c r="O118" s="196"/>
      <c r="P118" s="196"/>
      <c r="Q118" s="197"/>
      <c r="R118" s="181"/>
      <c r="S118" s="181"/>
      <c r="T118" s="181"/>
    </row>
    <row r="119" spans="1:20" s="73" customFormat="1" ht="48.6" customHeight="1">
      <c r="A119" s="231" t="s">
        <v>284</v>
      </c>
      <c r="B119" s="40" t="s">
        <v>263</v>
      </c>
      <c r="C119" s="38">
        <v>2</v>
      </c>
      <c r="D119" s="38" t="s">
        <v>13</v>
      </c>
      <c r="E119" s="211"/>
      <c r="F119" s="36"/>
      <c r="G119" s="36"/>
      <c r="H119" s="39"/>
      <c r="I119" s="151"/>
      <c r="J119" s="191"/>
      <c r="K119" s="192"/>
      <c r="L119" s="193"/>
      <c r="M119" s="194"/>
      <c r="N119" s="195"/>
      <c r="O119" s="196"/>
      <c r="P119" s="196"/>
      <c r="Q119" s="197"/>
      <c r="R119" s="181"/>
      <c r="S119" s="181"/>
      <c r="T119" s="181"/>
    </row>
    <row r="120" spans="1:20" s="21" customFormat="1" ht="33" customHeight="1">
      <c r="A120" s="231" t="s">
        <v>285</v>
      </c>
      <c r="B120" s="37" t="s">
        <v>198</v>
      </c>
      <c r="C120" s="38">
        <v>2</v>
      </c>
      <c r="D120" s="38" t="s">
        <v>11</v>
      </c>
      <c r="E120" s="211"/>
      <c r="F120" s="36"/>
      <c r="G120" s="36"/>
      <c r="H120" s="39"/>
      <c r="I120" s="151"/>
      <c r="J120" s="191"/>
      <c r="K120" s="192"/>
      <c r="L120" s="193"/>
      <c r="M120" s="194"/>
      <c r="N120" s="195"/>
      <c r="O120" s="196"/>
      <c r="P120" s="196"/>
      <c r="Q120" s="197"/>
      <c r="R120" s="181"/>
      <c r="S120" s="181"/>
      <c r="T120" s="181"/>
    </row>
    <row r="121" spans="1:20" s="31" customFormat="1" ht="15.6">
      <c r="A121" s="231" t="s">
        <v>286</v>
      </c>
      <c r="B121" s="37" t="s">
        <v>153</v>
      </c>
      <c r="C121" s="38">
        <v>2</v>
      </c>
      <c r="D121" s="38" t="s">
        <v>11</v>
      </c>
      <c r="E121" s="211"/>
      <c r="F121" s="36"/>
      <c r="G121" s="36"/>
      <c r="H121" s="39"/>
      <c r="I121" s="151"/>
      <c r="J121" s="191"/>
      <c r="K121" s="192"/>
      <c r="L121" s="193"/>
      <c r="M121" s="194"/>
      <c r="N121" s="195"/>
      <c r="O121" s="196"/>
      <c r="P121" s="196"/>
      <c r="Q121" s="197"/>
      <c r="R121" s="181"/>
      <c r="S121" s="181"/>
      <c r="T121" s="181"/>
    </row>
    <row r="122" spans="1:20" s="83" customFormat="1" ht="15.6">
      <c r="A122" s="136" t="s">
        <v>244</v>
      </c>
      <c r="B122" s="232"/>
      <c r="C122" s="131"/>
      <c r="D122" s="131"/>
      <c r="E122" s="211"/>
      <c r="F122" s="36"/>
      <c r="G122" s="36"/>
      <c r="H122" s="39"/>
      <c r="I122" s="151"/>
      <c r="J122" s="191"/>
      <c r="K122" s="192"/>
      <c r="L122" s="193"/>
      <c r="M122" s="194"/>
      <c r="N122" s="195"/>
      <c r="O122" s="196"/>
      <c r="P122" s="196"/>
      <c r="Q122" s="197"/>
      <c r="R122" s="181"/>
      <c r="S122" s="181"/>
      <c r="T122" s="181"/>
    </row>
    <row r="123" spans="1:20" s="83" customFormat="1" ht="33" customHeight="1">
      <c r="A123" s="231" t="s">
        <v>287</v>
      </c>
      <c r="B123" s="40" t="s">
        <v>264</v>
      </c>
      <c r="C123" s="38">
        <v>1</v>
      </c>
      <c r="D123" s="38" t="s">
        <v>13</v>
      </c>
      <c r="E123" s="212"/>
      <c r="F123" s="36"/>
      <c r="G123" s="36"/>
      <c r="H123" s="39"/>
      <c r="I123" s="151"/>
      <c r="J123" s="191"/>
      <c r="K123" s="192"/>
      <c r="L123" s="193"/>
      <c r="M123" s="194"/>
      <c r="N123" s="195"/>
      <c r="O123" s="196"/>
      <c r="P123" s="196"/>
      <c r="Q123" s="197"/>
      <c r="R123" s="181"/>
      <c r="S123" s="181"/>
      <c r="T123" s="181"/>
    </row>
    <row r="124" spans="1:20" s="19" customFormat="1" ht="45" customHeight="1">
      <c r="A124" s="231" t="s">
        <v>332</v>
      </c>
      <c r="B124" s="37" t="s">
        <v>113</v>
      </c>
      <c r="C124" s="38">
        <v>1</v>
      </c>
      <c r="D124" s="38" t="s">
        <v>11</v>
      </c>
      <c r="E124" s="212"/>
      <c r="F124" s="36"/>
      <c r="G124" s="36"/>
      <c r="H124" s="39"/>
      <c r="I124" s="151"/>
      <c r="J124" s="191"/>
      <c r="K124" s="192"/>
      <c r="L124" s="193"/>
      <c r="M124" s="194"/>
      <c r="N124" s="195"/>
      <c r="O124" s="196"/>
      <c r="P124" s="196"/>
      <c r="Q124" s="197"/>
      <c r="R124" s="181"/>
      <c r="S124" s="181"/>
      <c r="T124" s="181"/>
    </row>
    <row r="125" spans="1:20" s="34" customFormat="1" ht="15.6">
      <c r="A125" s="80"/>
      <c r="B125" s="139"/>
      <c r="C125" s="131"/>
      <c r="D125" s="27"/>
      <c r="E125" s="134"/>
      <c r="F125" s="134"/>
      <c r="G125" s="134"/>
      <c r="H125" s="135"/>
      <c r="I125" s="151"/>
      <c r="J125" s="191"/>
      <c r="K125" s="192"/>
      <c r="L125" s="193"/>
      <c r="M125" s="194"/>
      <c r="N125" s="195"/>
      <c r="O125" s="196"/>
      <c r="P125" s="196"/>
      <c r="Q125" s="197"/>
      <c r="R125" s="181"/>
      <c r="S125" s="181"/>
      <c r="T125" s="181"/>
    </row>
    <row r="126" spans="1:20" ht="15.6">
      <c r="A126" s="149" t="s">
        <v>225</v>
      </c>
      <c r="B126" s="137"/>
      <c r="C126" s="131"/>
      <c r="D126" s="27"/>
      <c r="E126" s="77"/>
      <c r="F126" s="77"/>
      <c r="G126" s="77"/>
      <c r="H126" s="78"/>
      <c r="I126" s="151"/>
      <c r="J126" s="191"/>
      <c r="K126" s="198"/>
      <c r="L126" s="193"/>
      <c r="M126" s="194"/>
      <c r="N126" s="195"/>
      <c r="O126" s="196"/>
      <c r="P126" s="196"/>
      <c r="Q126" s="197"/>
      <c r="R126" s="158"/>
      <c r="S126" s="158"/>
      <c r="T126" s="158"/>
    </row>
    <row r="127" spans="1:20" s="21" customFormat="1" ht="33.6" customHeight="1">
      <c r="A127" s="231" t="s">
        <v>333</v>
      </c>
      <c r="B127" s="40" t="s">
        <v>278</v>
      </c>
      <c r="C127" s="38">
        <v>2</v>
      </c>
      <c r="D127" s="38" t="s">
        <v>13</v>
      </c>
      <c r="E127" s="212"/>
      <c r="F127" s="36"/>
      <c r="G127" s="36"/>
      <c r="H127" s="39"/>
      <c r="I127" s="151"/>
      <c r="J127" s="191"/>
      <c r="K127" s="192"/>
      <c r="L127" s="193"/>
      <c r="M127" s="194"/>
      <c r="N127" s="195"/>
      <c r="O127" s="196"/>
      <c r="P127" s="196"/>
      <c r="Q127" s="197"/>
      <c r="R127" s="181"/>
      <c r="S127" s="181"/>
      <c r="T127" s="181"/>
    </row>
    <row r="128" spans="1:20" s="35" customFormat="1" ht="75" customHeight="1">
      <c r="A128" s="231" t="s">
        <v>334</v>
      </c>
      <c r="B128" s="40" t="s">
        <v>295</v>
      </c>
      <c r="C128" s="38">
        <v>1</v>
      </c>
      <c r="D128" s="38" t="s">
        <v>13</v>
      </c>
      <c r="E128" s="212"/>
      <c r="F128" s="36"/>
      <c r="G128" s="36"/>
      <c r="H128" s="39"/>
      <c r="I128" s="151"/>
      <c r="J128" s="191"/>
      <c r="K128" s="192"/>
      <c r="L128" s="193"/>
      <c r="M128" s="194"/>
      <c r="N128" s="195"/>
      <c r="O128" s="196"/>
      <c r="P128" s="196"/>
      <c r="Q128" s="197"/>
      <c r="R128" s="181"/>
      <c r="S128" s="181"/>
      <c r="T128" s="181"/>
    </row>
    <row r="129" spans="1:20" s="35" customFormat="1" ht="48" customHeight="1">
      <c r="A129" s="231" t="s">
        <v>335</v>
      </c>
      <c r="B129" s="37" t="s">
        <v>113</v>
      </c>
      <c r="C129" s="38">
        <v>1</v>
      </c>
      <c r="D129" s="38" t="s">
        <v>13</v>
      </c>
      <c r="E129" s="212"/>
      <c r="F129" s="36"/>
      <c r="G129" s="36"/>
      <c r="H129" s="39"/>
      <c r="I129" s="151"/>
      <c r="J129" s="191"/>
      <c r="K129" s="192"/>
      <c r="L129" s="193"/>
      <c r="M129" s="194"/>
      <c r="N129" s="195"/>
      <c r="O129" s="196"/>
      <c r="P129" s="196"/>
      <c r="Q129" s="197"/>
      <c r="R129" s="181"/>
      <c r="S129" s="181"/>
      <c r="T129" s="181"/>
    </row>
    <row r="130" spans="1:20" s="21" customFormat="1">
      <c r="A130" s="80"/>
      <c r="B130" s="139"/>
      <c r="C130" s="131"/>
      <c r="D130" s="27"/>
      <c r="E130" s="77"/>
      <c r="F130" s="77"/>
      <c r="G130" s="77"/>
      <c r="H130" s="78"/>
      <c r="I130" s="84"/>
      <c r="J130" s="191"/>
      <c r="K130" s="192"/>
      <c r="L130" s="193"/>
      <c r="M130" s="201"/>
      <c r="N130" s="195"/>
      <c r="O130" s="196"/>
      <c r="P130" s="196"/>
      <c r="Q130" s="197"/>
      <c r="R130" s="181"/>
      <c r="S130" s="181"/>
      <c r="T130" s="181"/>
    </row>
    <row r="131" spans="1:20" ht="15.6">
      <c r="A131" s="79" t="s">
        <v>103</v>
      </c>
      <c r="B131" s="137"/>
      <c r="C131" s="131"/>
      <c r="D131" s="27"/>
      <c r="E131" s="134"/>
      <c r="F131" s="134"/>
      <c r="G131" s="77"/>
      <c r="H131" s="78"/>
      <c r="I131" s="151"/>
      <c r="J131" s="191"/>
      <c r="K131" s="198"/>
      <c r="L131" s="193"/>
      <c r="M131" s="194"/>
      <c r="N131" s="195"/>
      <c r="O131" s="196"/>
      <c r="P131" s="196"/>
      <c r="Q131" s="197"/>
      <c r="R131" s="158"/>
      <c r="S131" s="158"/>
      <c r="T131" s="158"/>
    </row>
    <row r="132" spans="1:20" s="29" customFormat="1">
      <c r="A132" s="231" t="s">
        <v>336</v>
      </c>
      <c r="B132" s="40" t="s">
        <v>253</v>
      </c>
      <c r="C132" s="38">
        <v>7</v>
      </c>
      <c r="D132" s="38" t="s">
        <v>11</v>
      </c>
      <c r="E132" s="212"/>
      <c r="F132" s="36"/>
      <c r="G132" s="36"/>
      <c r="H132" s="39"/>
      <c r="I132" s="84"/>
      <c r="J132" s="191"/>
      <c r="K132" s="192"/>
      <c r="L132" s="193"/>
      <c r="M132" s="194"/>
      <c r="N132" s="195"/>
      <c r="O132" s="196"/>
      <c r="P132" s="196"/>
      <c r="Q132" s="197"/>
      <c r="R132" s="158"/>
      <c r="S132" s="158"/>
      <c r="T132" s="158"/>
    </row>
    <row r="133" spans="1:20" s="29" customFormat="1">
      <c r="A133" s="231" t="s">
        <v>337</v>
      </c>
      <c r="B133" s="40" t="s">
        <v>254</v>
      </c>
      <c r="C133" s="38">
        <v>7</v>
      </c>
      <c r="D133" s="38" t="s">
        <v>13</v>
      </c>
      <c r="E133" s="212"/>
      <c r="F133" s="36"/>
      <c r="G133" s="36"/>
      <c r="H133" s="39"/>
      <c r="I133" s="84"/>
      <c r="J133" s="191"/>
      <c r="K133" s="192"/>
      <c r="L133" s="193"/>
      <c r="M133" s="194"/>
      <c r="N133" s="195"/>
      <c r="O133" s="196"/>
      <c r="P133" s="196"/>
      <c r="Q133" s="197"/>
      <c r="R133" s="158"/>
      <c r="S133" s="158"/>
      <c r="T133" s="158"/>
    </row>
    <row r="134" spans="1:20" s="29" customFormat="1" ht="18.600000000000001" customHeight="1">
      <c r="A134" s="231" t="s">
        <v>154</v>
      </c>
      <c r="B134" s="40" t="s">
        <v>256</v>
      </c>
      <c r="C134" s="38">
        <v>7</v>
      </c>
      <c r="D134" s="38" t="s">
        <v>13</v>
      </c>
      <c r="E134" s="212"/>
      <c r="F134" s="36"/>
      <c r="G134" s="36"/>
      <c r="H134" s="39"/>
      <c r="I134" s="84"/>
      <c r="J134" s="191"/>
      <c r="K134" s="192"/>
      <c r="L134" s="193"/>
      <c r="M134" s="194"/>
      <c r="N134" s="195"/>
      <c r="O134" s="196"/>
      <c r="P134" s="196"/>
      <c r="Q134" s="197"/>
      <c r="R134" s="158"/>
      <c r="S134" s="158"/>
      <c r="T134" s="158"/>
    </row>
    <row r="135" spans="1:20" s="29" customFormat="1">
      <c r="A135" s="231" t="s">
        <v>338</v>
      </c>
      <c r="B135" s="40" t="s">
        <v>255</v>
      </c>
      <c r="C135" s="38">
        <v>7</v>
      </c>
      <c r="D135" s="38" t="s">
        <v>13</v>
      </c>
      <c r="E135" s="212"/>
      <c r="F135" s="36"/>
      <c r="G135" s="36"/>
      <c r="H135" s="39"/>
      <c r="I135" s="84"/>
      <c r="J135" s="191"/>
      <c r="K135" s="192"/>
      <c r="L135" s="193"/>
      <c r="M135" s="194"/>
      <c r="N135" s="195"/>
      <c r="O135" s="196"/>
      <c r="P135" s="196"/>
      <c r="Q135" s="197"/>
      <c r="R135" s="158"/>
      <c r="S135" s="158"/>
      <c r="T135" s="158"/>
    </row>
    <row r="136" spans="1:20" s="29" customFormat="1">
      <c r="A136" s="231" t="s">
        <v>339</v>
      </c>
      <c r="B136" s="40" t="s">
        <v>100</v>
      </c>
      <c r="C136" s="38">
        <v>28</v>
      </c>
      <c r="D136" s="38" t="s">
        <v>11</v>
      </c>
      <c r="E136" s="212"/>
      <c r="F136" s="36"/>
      <c r="G136" s="36"/>
      <c r="H136" s="39"/>
      <c r="I136" s="84"/>
      <c r="J136" s="191"/>
      <c r="K136" s="192"/>
      <c r="L136" s="193"/>
      <c r="M136" s="194"/>
      <c r="N136" s="195"/>
      <c r="O136" s="196"/>
      <c r="P136" s="196"/>
      <c r="Q136" s="197"/>
      <c r="R136" s="158"/>
      <c r="S136" s="158"/>
      <c r="T136" s="158"/>
    </row>
    <row r="137" spans="1:20" ht="48" customHeight="1">
      <c r="A137" s="231" t="s">
        <v>340</v>
      </c>
      <c r="B137" s="37" t="s">
        <v>113</v>
      </c>
      <c r="C137" s="38">
        <v>1</v>
      </c>
      <c r="D137" s="38" t="s">
        <v>13</v>
      </c>
      <c r="E137" s="212"/>
      <c r="F137" s="36"/>
      <c r="G137" s="36"/>
      <c r="H137" s="39"/>
      <c r="I137" s="84"/>
      <c r="J137" s="191"/>
      <c r="K137" s="192"/>
      <c r="L137" s="193"/>
      <c r="M137" s="194"/>
      <c r="N137" s="195"/>
      <c r="O137" s="196"/>
      <c r="P137" s="196"/>
      <c r="Q137" s="197"/>
      <c r="R137" s="158"/>
      <c r="S137" s="158"/>
      <c r="T137" s="158"/>
    </row>
    <row r="138" spans="1:20" s="33" customFormat="1" ht="33" customHeight="1">
      <c r="A138" s="231" t="s">
        <v>341</v>
      </c>
      <c r="B138" s="37" t="s">
        <v>109</v>
      </c>
      <c r="C138" s="38">
        <v>7</v>
      </c>
      <c r="D138" s="38" t="s">
        <v>13</v>
      </c>
      <c r="E138" s="212"/>
      <c r="F138" s="36"/>
      <c r="G138" s="36"/>
      <c r="H138" s="39"/>
      <c r="I138" s="84"/>
      <c r="J138" s="191"/>
      <c r="K138" s="192"/>
      <c r="L138" s="193"/>
      <c r="M138" s="194"/>
      <c r="N138" s="195"/>
      <c r="O138" s="196"/>
      <c r="P138" s="196"/>
      <c r="Q138" s="197"/>
      <c r="R138" s="158"/>
      <c r="S138" s="158"/>
      <c r="T138" s="158"/>
    </row>
    <row r="139" spans="1:20" s="32" customFormat="1" ht="15.6">
      <c r="A139" s="136"/>
      <c r="B139" s="150"/>
      <c r="C139" s="131"/>
      <c r="D139" s="27"/>
      <c r="E139" s="134"/>
      <c r="F139" s="134"/>
      <c r="G139" s="134"/>
      <c r="H139" s="135"/>
      <c r="I139" s="151"/>
      <c r="J139" s="191"/>
      <c r="K139" s="198"/>
      <c r="L139" s="193"/>
      <c r="M139" s="194"/>
      <c r="N139" s="195"/>
      <c r="O139" s="196"/>
      <c r="P139" s="196"/>
      <c r="Q139" s="197"/>
      <c r="R139" s="158"/>
      <c r="S139" s="158"/>
      <c r="T139" s="158"/>
    </row>
    <row r="140" spans="1:20" s="29" customFormat="1" ht="15.6">
      <c r="A140" s="79" t="s">
        <v>112</v>
      </c>
      <c r="B140" s="150"/>
      <c r="C140" s="131"/>
      <c r="D140" s="27"/>
      <c r="E140" s="77"/>
      <c r="F140" s="77"/>
      <c r="G140" s="77"/>
      <c r="H140" s="78"/>
      <c r="I140" s="151"/>
      <c r="J140" s="191"/>
      <c r="K140" s="198"/>
      <c r="L140" s="193"/>
      <c r="M140" s="194"/>
      <c r="N140" s="195"/>
      <c r="O140" s="196"/>
      <c r="P140" s="196"/>
      <c r="Q140" s="197"/>
      <c r="R140" s="158"/>
      <c r="S140" s="158"/>
      <c r="T140" s="158"/>
    </row>
    <row r="141" spans="1:20" s="29" customFormat="1" ht="15.6">
      <c r="A141" s="231" t="s">
        <v>342</v>
      </c>
      <c r="B141" s="40" t="s">
        <v>257</v>
      </c>
      <c r="C141" s="38">
        <v>2</v>
      </c>
      <c r="D141" s="38" t="s">
        <v>11</v>
      </c>
      <c r="E141" s="212"/>
      <c r="F141" s="36"/>
      <c r="G141" s="36"/>
      <c r="H141" s="39"/>
      <c r="I141" s="151"/>
      <c r="J141" s="191"/>
      <c r="K141" s="198"/>
      <c r="L141" s="193"/>
      <c r="M141" s="194"/>
      <c r="N141" s="195"/>
      <c r="O141" s="196"/>
      <c r="P141" s="196"/>
      <c r="Q141" s="197"/>
      <c r="R141" s="158"/>
      <c r="S141" s="158"/>
      <c r="T141" s="158"/>
    </row>
    <row r="142" spans="1:20" s="29" customFormat="1" ht="15.6">
      <c r="A142" s="231" t="s">
        <v>343</v>
      </c>
      <c r="B142" s="40" t="s">
        <v>254</v>
      </c>
      <c r="C142" s="38">
        <v>2</v>
      </c>
      <c r="D142" s="38" t="s">
        <v>13</v>
      </c>
      <c r="E142" s="212"/>
      <c r="F142" s="36"/>
      <c r="G142" s="36"/>
      <c r="H142" s="39"/>
      <c r="I142" s="151"/>
      <c r="J142" s="191"/>
      <c r="K142" s="198"/>
      <c r="L142" s="193"/>
      <c r="M142" s="194"/>
      <c r="N142" s="195"/>
      <c r="O142" s="196"/>
      <c r="P142" s="196"/>
      <c r="Q142" s="197"/>
      <c r="R142" s="158"/>
      <c r="S142" s="158"/>
      <c r="T142" s="158"/>
    </row>
    <row r="143" spans="1:20" s="29" customFormat="1" ht="15.6">
      <c r="A143" s="231" t="s">
        <v>344</v>
      </c>
      <c r="B143" s="40" t="s">
        <v>255</v>
      </c>
      <c r="C143" s="38">
        <v>2</v>
      </c>
      <c r="D143" s="38" t="s">
        <v>13</v>
      </c>
      <c r="E143" s="212"/>
      <c r="F143" s="36"/>
      <c r="G143" s="36"/>
      <c r="H143" s="39"/>
      <c r="I143" s="151"/>
      <c r="J143" s="191"/>
      <c r="K143" s="198"/>
      <c r="L143" s="193"/>
      <c r="M143" s="194"/>
      <c r="N143" s="195"/>
      <c r="O143" s="196"/>
      <c r="P143" s="196"/>
      <c r="Q143" s="197"/>
      <c r="R143" s="158"/>
      <c r="S143" s="158"/>
      <c r="T143" s="158"/>
    </row>
    <row r="144" spans="1:20" s="29" customFormat="1" ht="15.6">
      <c r="A144" s="231" t="s">
        <v>345</v>
      </c>
      <c r="B144" s="40" t="s">
        <v>100</v>
      </c>
      <c r="C144" s="38">
        <v>6</v>
      </c>
      <c r="D144" s="38" t="s">
        <v>11</v>
      </c>
      <c r="E144" s="212"/>
      <c r="F144" s="36"/>
      <c r="G144" s="36"/>
      <c r="H144" s="39"/>
      <c r="I144" s="151"/>
      <c r="J144" s="191"/>
      <c r="K144" s="198"/>
      <c r="L144" s="193"/>
      <c r="M144" s="194"/>
      <c r="N144" s="195"/>
      <c r="O144" s="196"/>
      <c r="P144" s="196"/>
      <c r="Q144" s="197"/>
      <c r="R144" s="158"/>
      <c r="S144" s="158"/>
      <c r="T144" s="158"/>
    </row>
    <row r="145" spans="1:20" s="29" customFormat="1" ht="48" customHeight="1">
      <c r="A145" s="231" t="s">
        <v>346</v>
      </c>
      <c r="B145" s="37" t="s">
        <v>113</v>
      </c>
      <c r="C145" s="38">
        <v>1</v>
      </c>
      <c r="D145" s="38" t="s">
        <v>13</v>
      </c>
      <c r="E145" s="212"/>
      <c r="F145" s="36"/>
      <c r="G145" s="36"/>
      <c r="H145" s="39"/>
      <c r="I145" s="84"/>
      <c r="J145" s="191"/>
      <c r="K145" s="192"/>
      <c r="L145" s="193"/>
      <c r="M145" s="194"/>
      <c r="N145" s="195"/>
      <c r="O145" s="196"/>
      <c r="P145" s="196"/>
      <c r="Q145" s="197"/>
      <c r="R145" s="158"/>
      <c r="S145" s="158"/>
      <c r="T145" s="158"/>
    </row>
    <row r="146" spans="1:20" s="33" customFormat="1" ht="33" customHeight="1">
      <c r="A146" s="231" t="s">
        <v>155</v>
      </c>
      <c r="B146" s="37" t="s">
        <v>109</v>
      </c>
      <c r="C146" s="38">
        <v>6</v>
      </c>
      <c r="D146" s="38" t="s">
        <v>13</v>
      </c>
      <c r="E146" s="212"/>
      <c r="F146" s="36"/>
      <c r="G146" s="36"/>
      <c r="H146" s="39"/>
      <c r="I146" s="84"/>
      <c r="J146" s="191"/>
      <c r="K146" s="192"/>
      <c r="L146" s="193"/>
      <c r="M146" s="194"/>
      <c r="N146" s="195"/>
      <c r="O146" s="196"/>
      <c r="P146" s="196"/>
      <c r="Q146" s="197"/>
      <c r="R146" s="158"/>
      <c r="S146" s="158"/>
      <c r="T146" s="158"/>
    </row>
    <row r="147" spans="1:20" s="33" customFormat="1">
      <c r="A147" s="80"/>
      <c r="B147" s="139"/>
      <c r="C147" s="131"/>
      <c r="D147" s="27"/>
      <c r="E147" s="134"/>
      <c r="F147" s="134"/>
      <c r="G147" s="134"/>
      <c r="H147" s="135"/>
      <c r="I147" s="84"/>
      <c r="J147" s="191"/>
      <c r="K147" s="192"/>
      <c r="L147" s="193"/>
      <c r="M147" s="194"/>
      <c r="N147" s="195"/>
      <c r="O147" s="196"/>
      <c r="P147" s="196"/>
      <c r="Q147" s="197"/>
      <c r="R147" s="158"/>
      <c r="S147" s="158"/>
      <c r="T147" s="158"/>
    </row>
    <row r="148" spans="1:20" s="33" customFormat="1">
      <c r="A148" s="79" t="s">
        <v>214</v>
      </c>
      <c r="B148" s="139"/>
      <c r="C148" s="131"/>
      <c r="D148" s="27"/>
      <c r="E148" s="134"/>
      <c r="F148" s="134"/>
      <c r="G148" s="134"/>
      <c r="H148" s="135"/>
      <c r="I148" s="84"/>
      <c r="J148" s="191"/>
      <c r="K148" s="192"/>
      <c r="L148" s="193"/>
      <c r="M148" s="194"/>
      <c r="N148" s="195"/>
      <c r="O148" s="196"/>
      <c r="P148" s="196"/>
      <c r="Q148" s="197"/>
      <c r="R148" s="158"/>
      <c r="S148" s="158"/>
      <c r="T148" s="158"/>
    </row>
    <row r="149" spans="1:20" s="33" customFormat="1" ht="33" customHeight="1">
      <c r="A149" s="231" t="s">
        <v>347</v>
      </c>
      <c r="B149" s="139" t="s">
        <v>215</v>
      </c>
      <c r="C149" s="38">
        <v>1</v>
      </c>
      <c r="D149" s="38" t="s">
        <v>13</v>
      </c>
      <c r="E149" s="212"/>
      <c r="F149" s="36"/>
      <c r="G149" s="36"/>
      <c r="H149" s="39"/>
      <c r="I149" s="84"/>
      <c r="J149" s="191"/>
      <c r="K149" s="192"/>
      <c r="L149" s="193"/>
      <c r="M149" s="194"/>
      <c r="N149" s="195"/>
      <c r="O149" s="196"/>
      <c r="P149" s="196"/>
      <c r="Q149" s="197"/>
      <c r="R149" s="158"/>
      <c r="S149" s="158"/>
      <c r="T149" s="158"/>
    </row>
    <row r="150" spans="1:20" s="33" customFormat="1" ht="33" customHeight="1">
      <c r="A150" s="231" t="s">
        <v>348</v>
      </c>
      <c r="B150" s="139" t="s">
        <v>227</v>
      </c>
      <c r="C150" s="38">
        <v>1</v>
      </c>
      <c r="D150" s="38" t="s">
        <v>11</v>
      </c>
      <c r="E150" s="212"/>
      <c r="F150" s="36"/>
      <c r="G150" s="36"/>
      <c r="H150" s="39"/>
      <c r="I150" s="84"/>
      <c r="J150" s="191"/>
      <c r="K150" s="192"/>
      <c r="L150" s="193"/>
      <c r="M150" s="194"/>
      <c r="N150" s="195"/>
      <c r="O150" s="196"/>
      <c r="P150" s="196"/>
      <c r="Q150" s="197"/>
      <c r="R150" s="158"/>
      <c r="S150" s="158"/>
      <c r="T150" s="158"/>
    </row>
    <row r="151" spans="1:20" s="33" customFormat="1" ht="48" customHeight="1">
      <c r="A151" s="231" t="s">
        <v>349</v>
      </c>
      <c r="B151" s="37" t="s">
        <v>113</v>
      </c>
      <c r="C151" s="38">
        <v>1</v>
      </c>
      <c r="D151" s="38" t="s">
        <v>13</v>
      </c>
      <c r="E151" s="212"/>
      <c r="F151" s="36"/>
      <c r="G151" s="36"/>
      <c r="H151" s="39"/>
      <c r="I151" s="84"/>
      <c r="J151" s="191"/>
      <c r="K151" s="192"/>
      <c r="L151" s="193"/>
      <c r="M151" s="194"/>
      <c r="N151" s="195"/>
      <c r="O151" s="196"/>
      <c r="P151" s="196"/>
      <c r="Q151" s="197"/>
      <c r="R151" s="158"/>
      <c r="S151" s="158"/>
      <c r="T151" s="158"/>
    </row>
    <row r="152" spans="1:20" s="29" customFormat="1" ht="15.6">
      <c r="A152" s="79"/>
      <c r="B152" s="150"/>
      <c r="C152" s="131"/>
      <c r="D152" s="27"/>
      <c r="E152" s="77"/>
      <c r="F152" s="77"/>
      <c r="G152" s="77"/>
      <c r="H152" s="78"/>
      <c r="I152" s="151"/>
      <c r="J152" s="191"/>
      <c r="K152" s="198"/>
      <c r="L152" s="193"/>
      <c r="M152" s="194"/>
      <c r="N152" s="195"/>
      <c r="O152" s="196"/>
      <c r="P152" s="196"/>
      <c r="Q152" s="197"/>
      <c r="R152" s="158"/>
      <c r="S152" s="158"/>
      <c r="T152" s="158"/>
    </row>
    <row r="153" spans="1:20" ht="15.6">
      <c r="A153" s="74" t="s">
        <v>47</v>
      </c>
      <c r="B153" s="137" t="s">
        <v>44</v>
      </c>
      <c r="C153" s="131"/>
      <c r="D153" s="27"/>
      <c r="E153" s="77"/>
      <c r="F153" s="77"/>
      <c r="G153" s="77"/>
      <c r="H153" s="78"/>
      <c r="I153" s="151"/>
      <c r="J153" s="191"/>
      <c r="K153" s="198"/>
      <c r="L153" s="193"/>
      <c r="M153" s="194"/>
      <c r="N153" s="195"/>
      <c r="O153" s="196"/>
      <c r="P153" s="196"/>
      <c r="Q153" s="197"/>
      <c r="R153" s="158"/>
      <c r="S153" s="158"/>
      <c r="T153" s="158"/>
    </row>
    <row r="154" spans="1:20" s="19" customFormat="1" ht="27.6">
      <c r="A154" s="231" t="s">
        <v>48</v>
      </c>
      <c r="B154" s="37" t="s">
        <v>156</v>
      </c>
      <c r="C154" s="38">
        <v>330</v>
      </c>
      <c r="D154" s="38" t="s">
        <v>12</v>
      </c>
      <c r="E154" s="212"/>
      <c r="F154" s="36"/>
      <c r="G154" s="36"/>
      <c r="H154" s="39"/>
      <c r="I154" s="151"/>
      <c r="J154" s="191"/>
      <c r="K154" s="192"/>
      <c r="L154" s="193"/>
      <c r="M154" s="194"/>
      <c r="N154" s="195"/>
      <c r="O154" s="196"/>
      <c r="P154" s="196"/>
      <c r="Q154" s="197"/>
      <c r="R154" s="181"/>
      <c r="S154" s="181"/>
      <c r="T154" s="181"/>
    </row>
    <row r="155" spans="1:20" s="73" customFormat="1" ht="15.6">
      <c r="A155" s="231" t="s">
        <v>52</v>
      </c>
      <c r="B155" s="37" t="s">
        <v>223</v>
      </c>
      <c r="C155" s="38">
        <v>270</v>
      </c>
      <c r="D155" s="38" t="s">
        <v>12</v>
      </c>
      <c r="E155" s="212"/>
      <c r="F155" s="36"/>
      <c r="G155" s="36"/>
      <c r="H155" s="39"/>
      <c r="I155" s="151"/>
      <c r="J155" s="191"/>
      <c r="K155" s="192"/>
      <c r="L155" s="193"/>
      <c r="M155" s="194"/>
      <c r="N155" s="195"/>
      <c r="O155" s="196"/>
      <c r="P155" s="196"/>
      <c r="Q155" s="197"/>
      <c r="R155" s="181"/>
      <c r="S155" s="181"/>
      <c r="T155" s="181"/>
    </row>
    <row r="156" spans="1:20" s="19" customFormat="1" ht="15.6">
      <c r="A156" s="231" t="s">
        <v>53</v>
      </c>
      <c r="B156" s="37" t="s">
        <v>138</v>
      </c>
      <c r="C156" s="38">
        <v>3260</v>
      </c>
      <c r="D156" s="38" t="s">
        <v>12</v>
      </c>
      <c r="E156" s="212"/>
      <c r="F156" s="36"/>
      <c r="G156" s="36"/>
      <c r="H156" s="39"/>
      <c r="I156" s="151"/>
      <c r="J156" s="191"/>
      <c r="K156" s="192"/>
      <c r="L156" s="193"/>
      <c r="M156" s="194"/>
      <c r="N156" s="195"/>
      <c r="O156" s="196"/>
      <c r="P156" s="196"/>
      <c r="Q156" s="197"/>
      <c r="R156" s="181"/>
      <c r="S156" s="181"/>
      <c r="T156" s="181"/>
    </row>
    <row r="157" spans="1:20" s="19" customFormat="1" ht="15.6">
      <c r="A157" s="231" t="s">
        <v>54</v>
      </c>
      <c r="B157" s="37" t="s">
        <v>139</v>
      </c>
      <c r="C157" s="38">
        <v>1150</v>
      </c>
      <c r="D157" s="38" t="s">
        <v>12</v>
      </c>
      <c r="E157" s="212"/>
      <c r="F157" s="36"/>
      <c r="G157" s="36"/>
      <c r="H157" s="39"/>
      <c r="I157" s="151"/>
      <c r="J157" s="191"/>
      <c r="K157" s="192"/>
      <c r="L157" s="193"/>
      <c r="M157" s="194"/>
      <c r="N157" s="195"/>
      <c r="O157" s="196"/>
      <c r="P157" s="196"/>
      <c r="Q157" s="197"/>
      <c r="R157" s="181"/>
      <c r="S157" s="181"/>
      <c r="T157" s="181"/>
    </row>
    <row r="158" spans="1:20" s="19" customFormat="1" ht="15.6">
      <c r="A158" s="231" t="s">
        <v>82</v>
      </c>
      <c r="B158" s="37" t="s">
        <v>140</v>
      </c>
      <c r="C158" s="38">
        <v>650</v>
      </c>
      <c r="D158" s="38" t="s">
        <v>12</v>
      </c>
      <c r="E158" s="212"/>
      <c r="F158" s="36"/>
      <c r="G158" s="36"/>
      <c r="H158" s="39"/>
      <c r="I158" s="151"/>
      <c r="J158" s="191"/>
      <c r="K158" s="192"/>
      <c r="L158" s="193"/>
      <c r="M158" s="194"/>
      <c r="N158" s="195"/>
      <c r="O158" s="196"/>
      <c r="P158" s="196"/>
      <c r="Q158" s="197"/>
      <c r="R158" s="181"/>
      <c r="S158" s="181"/>
      <c r="T158" s="181"/>
    </row>
    <row r="159" spans="1:20" s="19" customFormat="1" ht="15.6">
      <c r="A159" s="231" t="s">
        <v>94</v>
      </c>
      <c r="B159" s="37" t="s">
        <v>202</v>
      </c>
      <c r="C159" s="38">
        <v>420</v>
      </c>
      <c r="D159" s="38" t="s">
        <v>12</v>
      </c>
      <c r="E159" s="212"/>
      <c r="F159" s="36"/>
      <c r="G159" s="36"/>
      <c r="H159" s="39"/>
      <c r="I159" s="151"/>
      <c r="J159" s="191"/>
      <c r="K159" s="192"/>
      <c r="L159" s="193"/>
      <c r="M159" s="194"/>
      <c r="N159" s="195"/>
      <c r="O159" s="196"/>
      <c r="P159" s="196"/>
      <c r="Q159" s="197"/>
      <c r="R159" s="181"/>
      <c r="S159" s="181"/>
      <c r="T159" s="181"/>
    </row>
    <row r="160" spans="1:20" s="19" customFormat="1" ht="15.6">
      <c r="A160" s="231" t="s">
        <v>95</v>
      </c>
      <c r="B160" s="37" t="s">
        <v>203</v>
      </c>
      <c r="C160" s="38">
        <v>2560</v>
      </c>
      <c r="D160" s="38" t="s">
        <v>12</v>
      </c>
      <c r="E160" s="212"/>
      <c r="F160" s="36"/>
      <c r="G160" s="36"/>
      <c r="H160" s="39"/>
      <c r="I160" s="151"/>
      <c r="J160" s="191"/>
      <c r="K160" s="192"/>
      <c r="L160" s="193"/>
      <c r="M160" s="194"/>
      <c r="N160" s="195"/>
      <c r="O160" s="196"/>
      <c r="P160" s="196"/>
      <c r="Q160" s="197"/>
      <c r="R160" s="181"/>
      <c r="S160" s="181"/>
      <c r="T160" s="181"/>
    </row>
    <row r="161" spans="1:20" s="34" customFormat="1" ht="27.6">
      <c r="A161" s="231" t="s">
        <v>96</v>
      </c>
      <c r="B161" s="37" t="s">
        <v>210</v>
      </c>
      <c r="C161" s="38">
        <v>1560</v>
      </c>
      <c r="D161" s="38" t="s">
        <v>12</v>
      </c>
      <c r="E161" s="212"/>
      <c r="F161" s="36"/>
      <c r="G161" s="36"/>
      <c r="H161" s="39"/>
      <c r="I161" s="151"/>
      <c r="J161" s="191"/>
      <c r="K161" s="192"/>
      <c r="L161" s="193"/>
      <c r="M161" s="194"/>
      <c r="N161" s="195"/>
      <c r="O161" s="196"/>
      <c r="P161" s="196"/>
      <c r="Q161" s="197"/>
      <c r="R161" s="181"/>
      <c r="S161" s="181"/>
      <c r="T161" s="181"/>
    </row>
    <row r="162" spans="1:20" s="34" customFormat="1" ht="27.6">
      <c r="A162" s="231" t="s">
        <v>97</v>
      </c>
      <c r="B162" s="37" t="s">
        <v>201</v>
      </c>
      <c r="C162" s="38">
        <v>505</v>
      </c>
      <c r="D162" s="38" t="s">
        <v>12</v>
      </c>
      <c r="E162" s="212"/>
      <c r="F162" s="36"/>
      <c r="G162" s="36"/>
      <c r="H162" s="39"/>
      <c r="I162" s="151"/>
      <c r="J162" s="191"/>
      <c r="K162" s="192"/>
      <c r="L162" s="193"/>
      <c r="M162" s="194"/>
      <c r="N162" s="195"/>
      <c r="O162" s="196"/>
      <c r="P162" s="196"/>
      <c r="Q162" s="197"/>
      <c r="R162" s="181"/>
      <c r="S162" s="181"/>
      <c r="T162" s="181"/>
    </row>
    <row r="163" spans="1:20" s="73" customFormat="1" ht="27.6">
      <c r="A163" s="231" t="s">
        <v>204</v>
      </c>
      <c r="B163" s="37" t="s">
        <v>275</v>
      </c>
      <c r="C163" s="38">
        <v>135</v>
      </c>
      <c r="D163" s="38" t="s">
        <v>12</v>
      </c>
      <c r="E163" s="212"/>
      <c r="F163" s="36"/>
      <c r="G163" s="36"/>
      <c r="H163" s="39"/>
      <c r="I163" s="151"/>
      <c r="J163" s="191"/>
      <c r="K163" s="192"/>
      <c r="L163" s="193"/>
      <c r="M163" s="194"/>
      <c r="N163" s="195"/>
      <c r="O163" s="196"/>
      <c r="P163" s="196"/>
      <c r="Q163" s="197"/>
      <c r="R163" s="181"/>
      <c r="S163" s="181"/>
      <c r="T163" s="181"/>
    </row>
    <row r="164" spans="1:20" s="34" customFormat="1" ht="15.6">
      <c r="A164" s="231" t="s">
        <v>206</v>
      </c>
      <c r="B164" s="37" t="s">
        <v>274</v>
      </c>
      <c r="C164" s="38">
        <v>20</v>
      </c>
      <c r="D164" s="38" t="s">
        <v>12</v>
      </c>
      <c r="E164" s="212"/>
      <c r="F164" s="36"/>
      <c r="G164" s="36"/>
      <c r="H164" s="39"/>
      <c r="I164" s="151"/>
      <c r="J164" s="191"/>
      <c r="K164" s="192"/>
      <c r="L164" s="193"/>
      <c r="M164" s="194"/>
      <c r="N164" s="195"/>
      <c r="O164" s="196"/>
      <c r="P164" s="196"/>
      <c r="Q164" s="197"/>
      <c r="R164" s="181"/>
      <c r="S164" s="181"/>
      <c r="T164" s="181"/>
    </row>
    <row r="165" spans="1:20" s="34" customFormat="1" ht="15.6">
      <c r="A165" s="231" t="s">
        <v>207</v>
      </c>
      <c r="B165" s="37" t="s">
        <v>200</v>
      </c>
      <c r="C165" s="38">
        <v>190</v>
      </c>
      <c r="D165" s="38" t="s">
        <v>12</v>
      </c>
      <c r="E165" s="212"/>
      <c r="F165" s="36"/>
      <c r="G165" s="36"/>
      <c r="H165" s="39"/>
      <c r="I165" s="151"/>
      <c r="J165" s="191"/>
      <c r="K165" s="192"/>
      <c r="L165" s="193"/>
      <c r="M165" s="194"/>
      <c r="N165" s="195"/>
      <c r="O165" s="196"/>
      <c r="P165" s="196"/>
      <c r="Q165" s="197"/>
      <c r="R165" s="181"/>
      <c r="S165" s="181"/>
      <c r="T165" s="181"/>
    </row>
    <row r="166" spans="1:20" s="34" customFormat="1" ht="15.6">
      <c r="A166" s="231" t="s">
        <v>208</v>
      </c>
      <c r="B166" s="37" t="s">
        <v>205</v>
      </c>
      <c r="C166" s="38">
        <v>220</v>
      </c>
      <c r="D166" s="38" t="s">
        <v>12</v>
      </c>
      <c r="E166" s="212"/>
      <c r="F166" s="36"/>
      <c r="G166" s="36"/>
      <c r="H166" s="39"/>
      <c r="I166" s="151"/>
      <c r="J166" s="191"/>
      <c r="K166" s="192"/>
      <c r="L166" s="193"/>
      <c r="M166" s="194"/>
      <c r="N166" s="195"/>
      <c r="O166" s="196"/>
      <c r="P166" s="196"/>
      <c r="Q166" s="197"/>
      <c r="R166" s="181"/>
      <c r="S166" s="181"/>
      <c r="T166" s="181"/>
    </row>
    <row r="167" spans="1:20" s="34" customFormat="1" ht="15.6">
      <c r="A167" s="231" t="s">
        <v>209</v>
      </c>
      <c r="B167" s="37" t="s">
        <v>272</v>
      </c>
      <c r="C167" s="38">
        <v>10</v>
      </c>
      <c r="D167" s="38" t="s">
        <v>12</v>
      </c>
      <c r="E167" s="212"/>
      <c r="F167" s="36"/>
      <c r="G167" s="36"/>
      <c r="H167" s="39"/>
      <c r="I167" s="151"/>
      <c r="J167" s="191"/>
      <c r="K167" s="192"/>
      <c r="L167" s="193"/>
      <c r="M167" s="194"/>
      <c r="N167" s="195"/>
      <c r="O167" s="196"/>
      <c r="P167" s="196"/>
      <c r="Q167" s="197"/>
      <c r="R167" s="181"/>
      <c r="S167" s="181"/>
      <c r="T167" s="181"/>
    </row>
    <row r="168" spans="1:20" s="21" customFormat="1" ht="33" customHeight="1">
      <c r="A168" s="231" t="s">
        <v>216</v>
      </c>
      <c r="B168" s="40" t="s">
        <v>273</v>
      </c>
      <c r="C168" s="38">
        <v>1</v>
      </c>
      <c r="D168" s="38" t="s">
        <v>13</v>
      </c>
      <c r="E168" s="212"/>
      <c r="F168" s="36"/>
      <c r="G168" s="36"/>
      <c r="H168" s="39"/>
      <c r="I168" s="151"/>
      <c r="J168" s="191"/>
      <c r="K168" s="192"/>
      <c r="L168" s="193"/>
      <c r="M168" s="194"/>
      <c r="N168" s="195"/>
      <c r="O168" s="196"/>
      <c r="P168" s="196"/>
      <c r="Q168" s="197"/>
      <c r="R168" s="181"/>
      <c r="S168" s="181"/>
      <c r="T168" s="181"/>
    </row>
    <row r="169" spans="1:20" s="21" customFormat="1" ht="15.6">
      <c r="A169" s="231" t="s">
        <v>217</v>
      </c>
      <c r="B169" s="40" t="s">
        <v>41</v>
      </c>
      <c r="C169" s="38">
        <v>1</v>
      </c>
      <c r="D169" s="38" t="s">
        <v>13</v>
      </c>
      <c r="E169" s="212"/>
      <c r="F169" s="36"/>
      <c r="G169" s="36"/>
      <c r="H169" s="39"/>
      <c r="I169" s="151"/>
      <c r="J169" s="191"/>
      <c r="K169" s="192"/>
      <c r="L169" s="193"/>
      <c r="M169" s="194"/>
      <c r="N169" s="195"/>
      <c r="O169" s="196"/>
      <c r="P169" s="196"/>
      <c r="Q169" s="197"/>
      <c r="R169" s="181"/>
      <c r="S169" s="181"/>
      <c r="T169" s="181"/>
    </row>
    <row r="170" spans="1:20" s="35" customFormat="1" ht="33.6" customHeight="1">
      <c r="A170" s="231" t="s">
        <v>288</v>
      </c>
      <c r="B170" s="40" t="s">
        <v>228</v>
      </c>
      <c r="C170" s="38">
        <v>3</v>
      </c>
      <c r="D170" s="38" t="s">
        <v>13</v>
      </c>
      <c r="E170" s="212"/>
      <c r="F170" s="36"/>
      <c r="G170" s="36"/>
      <c r="H170" s="39"/>
      <c r="I170" s="151"/>
      <c r="J170" s="191"/>
      <c r="K170" s="192"/>
      <c r="L170" s="193"/>
      <c r="M170" s="194"/>
      <c r="N170" s="195"/>
      <c r="O170" s="196"/>
      <c r="P170" s="196"/>
      <c r="Q170" s="197"/>
      <c r="R170" s="181"/>
      <c r="S170" s="181"/>
      <c r="T170" s="181"/>
    </row>
    <row r="171" spans="1:20" s="35" customFormat="1" ht="15.6">
      <c r="A171" s="231" t="s">
        <v>289</v>
      </c>
      <c r="B171" s="40" t="s">
        <v>213</v>
      </c>
      <c r="C171" s="38">
        <v>300</v>
      </c>
      <c r="D171" s="38" t="s">
        <v>12</v>
      </c>
      <c r="E171" s="212"/>
      <c r="F171" s="36"/>
      <c r="G171" s="36"/>
      <c r="H171" s="39"/>
      <c r="I171" s="151"/>
      <c r="J171" s="191"/>
      <c r="K171" s="192"/>
      <c r="L171" s="193"/>
      <c r="M171" s="194"/>
      <c r="N171" s="195"/>
      <c r="O171" s="196"/>
      <c r="P171" s="196"/>
      <c r="Q171" s="197"/>
      <c r="R171" s="181"/>
      <c r="S171" s="181"/>
      <c r="T171" s="181"/>
    </row>
    <row r="172" spans="1:20" s="21" customFormat="1" ht="15.6">
      <c r="A172" s="80"/>
      <c r="B172" s="150"/>
      <c r="C172" s="131"/>
      <c r="D172" s="27"/>
      <c r="E172" s="77"/>
      <c r="F172" s="77"/>
      <c r="G172" s="77"/>
      <c r="H172" s="78"/>
      <c r="I172" s="151"/>
      <c r="J172" s="191"/>
      <c r="K172" s="192"/>
      <c r="L172" s="193"/>
      <c r="M172" s="194"/>
      <c r="N172" s="195"/>
      <c r="O172" s="196"/>
      <c r="P172" s="196"/>
      <c r="Q172" s="197"/>
      <c r="R172" s="181"/>
      <c r="S172" s="181"/>
      <c r="T172" s="181"/>
    </row>
    <row r="173" spans="1:20" s="21" customFormat="1" ht="15.6">
      <c r="A173" s="89" t="s">
        <v>37</v>
      </c>
      <c r="B173" s="220" t="s">
        <v>17</v>
      </c>
      <c r="C173" s="131"/>
      <c r="D173" s="27"/>
      <c r="E173" s="77"/>
      <c r="F173" s="77"/>
      <c r="G173" s="77"/>
      <c r="H173" s="78"/>
      <c r="I173" s="151"/>
      <c r="J173" s="191"/>
      <c r="K173" s="198"/>
      <c r="L173" s="193"/>
      <c r="M173" s="194"/>
      <c r="N173" s="195"/>
      <c r="O173" s="196"/>
      <c r="P173" s="196"/>
      <c r="Q173" s="197"/>
      <c r="R173" s="181"/>
      <c r="S173" s="181"/>
      <c r="T173" s="181"/>
    </row>
    <row r="174" spans="1:20" s="21" customFormat="1" ht="15.6">
      <c r="A174" s="91"/>
      <c r="B174" s="137"/>
      <c r="C174" s="131"/>
      <c r="D174" s="27"/>
      <c r="E174" s="77"/>
      <c r="F174" s="77"/>
      <c r="G174" s="77"/>
      <c r="H174" s="78"/>
      <c r="I174" s="151"/>
      <c r="J174" s="191"/>
      <c r="K174" s="198"/>
      <c r="L174" s="193"/>
      <c r="M174" s="194"/>
      <c r="N174" s="195"/>
      <c r="O174" s="196"/>
      <c r="P174" s="196"/>
      <c r="Q174" s="197"/>
      <c r="R174" s="181"/>
      <c r="S174" s="181"/>
      <c r="T174" s="181"/>
    </row>
    <row r="175" spans="1:20" ht="15.6">
      <c r="A175" s="74" t="s">
        <v>55</v>
      </c>
      <c r="B175" s="137" t="s">
        <v>45</v>
      </c>
      <c r="C175" s="131"/>
      <c r="D175" s="27"/>
      <c r="E175" s="77"/>
      <c r="F175" s="77"/>
      <c r="G175" s="77"/>
      <c r="H175" s="78"/>
      <c r="I175" s="151"/>
      <c r="J175" s="191"/>
      <c r="K175" s="198"/>
      <c r="L175" s="193"/>
      <c r="M175" s="194"/>
      <c r="N175" s="195"/>
      <c r="O175" s="196"/>
      <c r="P175" s="196"/>
      <c r="Q175" s="197"/>
      <c r="R175" s="158"/>
      <c r="S175" s="158"/>
      <c r="T175" s="158"/>
    </row>
    <row r="176" spans="1:20" s="33" customFormat="1" ht="33" customHeight="1">
      <c r="A176" s="231" t="s">
        <v>56</v>
      </c>
      <c r="B176" s="41" t="s">
        <v>269</v>
      </c>
      <c r="C176" s="38">
        <v>12</v>
      </c>
      <c r="D176" s="38" t="s">
        <v>12</v>
      </c>
      <c r="E176" s="212"/>
      <c r="F176" s="36"/>
      <c r="G176" s="36"/>
      <c r="H176" s="39"/>
      <c r="I176" s="151"/>
      <c r="J176" s="191"/>
      <c r="K176" s="198"/>
      <c r="L176" s="193"/>
      <c r="M176" s="194"/>
      <c r="N176" s="195"/>
      <c r="O176" s="196"/>
      <c r="P176" s="196"/>
      <c r="Q176" s="197"/>
      <c r="R176" s="158"/>
      <c r="S176" s="158"/>
      <c r="T176" s="158"/>
    </row>
    <row r="177" spans="1:20" s="33" customFormat="1" ht="18" customHeight="1">
      <c r="A177" s="231" t="s">
        <v>57</v>
      </c>
      <c r="B177" s="41" t="s">
        <v>270</v>
      </c>
      <c r="C177" s="38">
        <v>3</v>
      </c>
      <c r="D177" s="38" t="s">
        <v>13</v>
      </c>
      <c r="E177" s="212"/>
      <c r="F177" s="36"/>
      <c r="G177" s="36"/>
      <c r="H177" s="39"/>
      <c r="I177" s="151"/>
      <c r="J177" s="191"/>
      <c r="K177" s="198"/>
      <c r="L177" s="193"/>
      <c r="M177" s="194"/>
      <c r="N177" s="195"/>
      <c r="O177" s="196"/>
      <c r="P177" s="196"/>
      <c r="Q177" s="197"/>
      <c r="R177" s="158"/>
      <c r="S177" s="158"/>
      <c r="T177" s="158"/>
    </row>
    <row r="178" spans="1:20" s="21" customFormat="1" ht="33" customHeight="1">
      <c r="A178" s="231" t="s">
        <v>58</v>
      </c>
      <c r="B178" s="41" t="s">
        <v>268</v>
      </c>
      <c r="C178" s="38">
        <v>20</v>
      </c>
      <c r="D178" s="38" t="s">
        <v>12</v>
      </c>
      <c r="E178" s="212"/>
      <c r="F178" s="36"/>
      <c r="G178" s="36"/>
      <c r="H178" s="39"/>
      <c r="I178" s="151"/>
      <c r="J178" s="191"/>
      <c r="K178" s="192"/>
      <c r="L178" s="193"/>
      <c r="M178" s="194"/>
      <c r="N178" s="195"/>
      <c r="O178" s="196"/>
      <c r="P178" s="196"/>
      <c r="Q178" s="197"/>
      <c r="R178" s="181"/>
      <c r="S178" s="181"/>
      <c r="T178" s="181"/>
    </row>
    <row r="179" spans="1:20" s="21" customFormat="1" ht="33" customHeight="1">
      <c r="A179" s="231" t="s">
        <v>59</v>
      </c>
      <c r="B179" s="41" t="s">
        <v>265</v>
      </c>
      <c r="C179" s="38">
        <v>80</v>
      </c>
      <c r="D179" s="38" t="s">
        <v>12</v>
      </c>
      <c r="E179" s="212"/>
      <c r="F179" s="36"/>
      <c r="G179" s="36"/>
      <c r="H179" s="39"/>
      <c r="I179" s="151"/>
      <c r="J179" s="191"/>
      <c r="K179" s="192"/>
      <c r="L179" s="193"/>
      <c r="M179" s="194"/>
      <c r="N179" s="195"/>
      <c r="O179" s="196"/>
      <c r="P179" s="196"/>
      <c r="Q179" s="197"/>
      <c r="R179" s="181"/>
      <c r="S179" s="181"/>
      <c r="T179" s="181"/>
    </row>
    <row r="180" spans="1:20" s="83" customFormat="1" ht="18" customHeight="1">
      <c r="A180" s="231" t="s">
        <v>60</v>
      </c>
      <c r="B180" s="41" t="s">
        <v>266</v>
      </c>
      <c r="C180" s="38">
        <v>110</v>
      </c>
      <c r="D180" s="38" t="s">
        <v>12</v>
      </c>
      <c r="E180" s="212"/>
      <c r="F180" s="36"/>
      <c r="G180" s="36"/>
      <c r="H180" s="39"/>
      <c r="I180" s="151"/>
      <c r="J180" s="191"/>
      <c r="K180" s="192"/>
      <c r="L180" s="193"/>
      <c r="M180" s="194"/>
      <c r="N180" s="195"/>
      <c r="O180" s="196"/>
      <c r="P180" s="196"/>
      <c r="Q180" s="197"/>
      <c r="R180" s="181"/>
      <c r="S180" s="181"/>
      <c r="T180" s="181"/>
    </row>
    <row r="181" spans="1:20" s="21" customFormat="1" ht="33" customHeight="1">
      <c r="A181" s="231" t="s">
        <v>61</v>
      </c>
      <c r="B181" s="41" t="s">
        <v>267</v>
      </c>
      <c r="C181" s="38">
        <v>120</v>
      </c>
      <c r="D181" s="38" t="s">
        <v>12</v>
      </c>
      <c r="E181" s="212"/>
      <c r="F181" s="36"/>
      <c r="G181" s="36"/>
      <c r="H181" s="39"/>
      <c r="I181" s="151"/>
      <c r="J181" s="191"/>
      <c r="K181" s="192"/>
      <c r="L181" s="193"/>
      <c r="M181" s="194"/>
      <c r="N181" s="195"/>
      <c r="O181" s="196"/>
      <c r="P181" s="196"/>
      <c r="Q181" s="197"/>
      <c r="R181" s="181"/>
      <c r="S181" s="181"/>
      <c r="T181" s="181"/>
    </row>
    <row r="182" spans="1:20" s="21" customFormat="1" ht="15.6">
      <c r="A182" s="231" t="s">
        <v>290</v>
      </c>
      <c r="B182" s="41" t="s">
        <v>211</v>
      </c>
      <c r="C182" s="38">
        <v>50</v>
      </c>
      <c r="D182" s="38" t="s">
        <v>12</v>
      </c>
      <c r="E182" s="212"/>
      <c r="F182" s="36"/>
      <c r="G182" s="36"/>
      <c r="H182" s="39"/>
      <c r="I182" s="151"/>
      <c r="J182" s="191"/>
      <c r="K182" s="192"/>
      <c r="L182" s="193"/>
      <c r="M182" s="194"/>
      <c r="N182" s="195"/>
      <c r="O182" s="196"/>
      <c r="P182" s="196"/>
      <c r="Q182" s="197"/>
      <c r="R182" s="181"/>
      <c r="S182" s="181"/>
      <c r="T182" s="181"/>
    </row>
    <row r="183" spans="1:20" s="21" customFormat="1" ht="15.6">
      <c r="A183" s="231" t="s">
        <v>291</v>
      </c>
      <c r="B183" s="41" t="s">
        <v>212</v>
      </c>
      <c r="C183" s="38">
        <v>100</v>
      </c>
      <c r="D183" s="38" t="s">
        <v>12</v>
      </c>
      <c r="E183" s="212"/>
      <c r="F183" s="36"/>
      <c r="G183" s="36"/>
      <c r="H183" s="39"/>
      <c r="I183" s="151"/>
      <c r="J183" s="191"/>
      <c r="K183" s="192"/>
      <c r="L183" s="193"/>
      <c r="M183" s="194"/>
      <c r="N183" s="195"/>
      <c r="O183" s="196"/>
      <c r="P183" s="196"/>
      <c r="Q183" s="197"/>
      <c r="R183" s="181"/>
      <c r="S183" s="181"/>
      <c r="T183" s="181"/>
    </row>
    <row r="184" spans="1:20" s="21" customFormat="1" ht="45.6" customHeight="1">
      <c r="A184" s="231" t="s">
        <v>292</v>
      </c>
      <c r="B184" s="41" t="s">
        <v>318</v>
      </c>
      <c r="C184" s="38">
        <v>1</v>
      </c>
      <c r="D184" s="38" t="s">
        <v>15</v>
      </c>
      <c r="E184" s="212"/>
      <c r="F184" s="36"/>
      <c r="G184" s="36"/>
      <c r="H184" s="39"/>
      <c r="I184" s="151"/>
      <c r="J184" s="191"/>
      <c r="K184" s="192"/>
      <c r="L184" s="193"/>
      <c r="M184" s="194"/>
      <c r="N184" s="195"/>
      <c r="O184" s="196"/>
      <c r="P184" s="196"/>
      <c r="Q184" s="197"/>
      <c r="R184" s="181"/>
      <c r="S184" s="181"/>
      <c r="T184" s="181"/>
    </row>
    <row r="185" spans="1:20" s="21" customFormat="1" ht="15.6">
      <c r="A185" s="80"/>
      <c r="B185" s="221"/>
      <c r="C185" s="131"/>
      <c r="D185" s="27"/>
      <c r="E185" s="77"/>
      <c r="F185" s="77"/>
      <c r="G185" s="134"/>
      <c r="H185" s="135"/>
      <c r="I185" s="151"/>
      <c r="J185" s="191"/>
      <c r="K185" s="192"/>
      <c r="L185" s="193"/>
      <c r="M185" s="194"/>
      <c r="N185" s="195"/>
      <c r="O185" s="196"/>
      <c r="P185" s="196"/>
      <c r="Q185" s="197"/>
      <c r="R185" s="181"/>
      <c r="S185" s="181"/>
      <c r="T185" s="181"/>
    </row>
    <row r="186" spans="1:20" s="21" customFormat="1" ht="15.6">
      <c r="A186" s="89" t="s">
        <v>37</v>
      </c>
      <c r="B186" s="220" t="s">
        <v>16</v>
      </c>
      <c r="C186" s="131"/>
      <c r="D186" s="27"/>
      <c r="E186" s="77"/>
      <c r="F186" s="77"/>
      <c r="G186" s="77"/>
      <c r="H186" s="78"/>
      <c r="I186" s="151"/>
      <c r="J186" s="191"/>
      <c r="K186" s="198"/>
      <c r="L186" s="193"/>
      <c r="M186" s="194"/>
      <c r="N186" s="195"/>
      <c r="O186" s="196"/>
      <c r="P186" s="196"/>
      <c r="Q186" s="197"/>
      <c r="R186" s="181"/>
      <c r="S186" s="181"/>
      <c r="T186" s="181"/>
    </row>
    <row r="187" spans="1:20" s="83" customFormat="1" ht="15.6">
      <c r="A187" s="204"/>
      <c r="B187" s="222"/>
      <c r="C187" s="207"/>
      <c r="D187" s="208"/>
      <c r="E187" s="147"/>
      <c r="F187" s="147"/>
      <c r="G187" s="147"/>
      <c r="H187" s="148"/>
      <c r="I187" s="151"/>
      <c r="J187" s="191"/>
      <c r="K187" s="198"/>
      <c r="L187" s="193"/>
      <c r="M187" s="194"/>
      <c r="N187" s="195"/>
      <c r="O187" s="196"/>
      <c r="P187" s="196"/>
      <c r="Q187" s="197"/>
      <c r="R187" s="181"/>
      <c r="S187" s="181"/>
      <c r="T187" s="181"/>
    </row>
    <row r="188" spans="1:20" s="83" customFormat="1" ht="15.6">
      <c r="A188" s="132" t="s">
        <v>230</v>
      </c>
      <c r="B188" s="137" t="s">
        <v>238</v>
      </c>
      <c r="C188" s="207"/>
      <c r="D188" s="208"/>
      <c r="E188" s="81"/>
      <c r="F188" s="81"/>
      <c r="G188" s="81"/>
      <c r="H188" s="82"/>
      <c r="I188" s="151"/>
      <c r="J188" s="191"/>
      <c r="K188" s="198"/>
      <c r="L188" s="193"/>
      <c r="M188" s="194"/>
      <c r="N188" s="195"/>
      <c r="O188" s="196"/>
      <c r="P188" s="196"/>
      <c r="Q188" s="197"/>
      <c r="R188" s="181"/>
      <c r="S188" s="181"/>
      <c r="T188" s="181"/>
    </row>
    <row r="189" spans="1:20" s="83" customFormat="1" ht="15.6">
      <c r="A189" s="231" t="s">
        <v>231</v>
      </c>
      <c r="B189" s="209" t="s">
        <v>232</v>
      </c>
      <c r="C189" s="38">
        <v>40</v>
      </c>
      <c r="D189" s="38" t="s">
        <v>233</v>
      </c>
      <c r="E189" s="212"/>
      <c r="F189" s="36"/>
      <c r="G189" s="36"/>
      <c r="H189" s="39"/>
      <c r="I189" s="151"/>
      <c r="J189" s="191"/>
      <c r="K189" s="198"/>
      <c r="L189" s="193"/>
      <c r="M189" s="194"/>
      <c r="N189" s="195"/>
      <c r="O189" s="196"/>
      <c r="P189" s="196"/>
      <c r="Q189" s="197"/>
      <c r="R189" s="181"/>
      <c r="S189" s="181"/>
      <c r="T189" s="181"/>
    </row>
    <row r="190" spans="1:20" s="83" customFormat="1" ht="15.6">
      <c r="A190" s="231" t="s">
        <v>235</v>
      </c>
      <c r="B190" s="209" t="s">
        <v>234</v>
      </c>
      <c r="C190" s="38">
        <v>20</v>
      </c>
      <c r="D190" s="38" t="s">
        <v>233</v>
      </c>
      <c r="E190" s="212"/>
      <c r="F190" s="36"/>
      <c r="G190" s="36"/>
      <c r="H190" s="39"/>
      <c r="I190" s="151"/>
      <c r="J190" s="191"/>
      <c r="K190" s="198"/>
      <c r="L190" s="193"/>
      <c r="M190" s="194"/>
      <c r="N190" s="195"/>
      <c r="O190" s="196"/>
      <c r="P190" s="196"/>
      <c r="Q190" s="197"/>
      <c r="R190" s="181"/>
      <c r="S190" s="181"/>
      <c r="T190" s="181"/>
    </row>
    <row r="191" spans="1:20" s="83" customFormat="1" ht="33.6" customHeight="1">
      <c r="A191" s="231" t="s">
        <v>236</v>
      </c>
      <c r="B191" s="210" t="s">
        <v>317</v>
      </c>
      <c r="C191" s="38">
        <v>1</v>
      </c>
      <c r="D191" s="38" t="s">
        <v>13</v>
      </c>
      <c r="E191" s="212"/>
      <c r="F191" s="36"/>
      <c r="G191" s="36"/>
      <c r="H191" s="39"/>
      <c r="I191" s="151"/>
      <c r="J191" s="191"/>
      <c r="K191" s="198"/>
      <c r="L191" s="193"/>
      <c r="M191" s="194"/>
      <c r="N191" s="195"/>
      <c r="O191" s="196"/>
      <c r="P191" s="196"/>
      <c r="Q191" s="197"/>
      <c r="R191" s="181"/>
      <c r="S191" s="181"/>
      <c r="T191" s="181"/>
    </row>
    <row r="192" spans="1:20" s="83" customFormat="1" ht="33" customHeight="1">
      <c r="A192" s="231" t="s">
        <v>237</v>
      </c>
      <c r="B192" s="41" t="s">
        <v>316</v>
      </c>
      <c r="C192" s="38">
        <v>1</v>
      </c>
      <c r="D192" s="38" t="s">
        <v>13</v>
      </c>
      <c r="E192" s="212"/>
      <c r="F192" s="36"/>
      <c r="G192" s="36"/>
      <c r="H192" s="39"/>
      <c r="I192" s="151"/>
      <c r="J192" s="191"/>
      <c r="K192" s="198"/>
      <c r="L192" s="193"/>
      <c r="M192" s="194"/>
      <c r="N192" s="195"/>
      <c r="O192" s="196"/>
      <c r="P192" s="196"/>
      <c r="Q192" s="197"/>
      <c r="R192" s="181"/>
      <c r="S192" s="181"/>
      <c r="T192" s="181"/>
    </row>
    <row r="193" spans="1:20" s="83" customFormat="1" ht="15.6">
      <c r="A193" s="89" t="s">
        <v>37</v>
      </c>
      <c r="B193" s="90" t="s">
        <v>16</v>
      </c>
      <c r="C193" s="205"/>
      <c r="D193" s="206"/>
      <c r="E193" s="147"/>
      <c r="F193" s="147"/>
      <c r="G193" s="147"/>
      <c r="H193" s="148"/>
      <c r="I193" s="151"/>
      <c r="J193" s="191"/>
      <c r="K193" s="198"/>
      <c r="L193" s="193"/>
      <c r="M193" s="194"/>
      <c r="N193" s="195"/>
      <c r="O193" s="196"/>
      <c r="P193" s="196"/>
      <c r="Q193" s="197"/>
      <c r="R193" s="181"/>
      <c r="S193" s="181"/>
      <c r="T193" s="181"/>
    </row>
    <row r="194" spans="1:20" s="19" customFormat="1" ht="16.2" thickBot="1">
      <c r="A194" s="68"/>
      <c r="B194" s="69"/>
      <c r="C194" s="70"/>
      <c r="D194" s="18"/>
      <c r="E194" s="71"/>
      <c r="F194" s="71"/>
      <c r="G194" s="71"/>
      <c r="H194" s="72"/>
      <c r="I194" s="151"/>
      <c r="J194" s="191"/>
      <c r="K194" s="192"/>
      <c r="L194" s="193"/>
      <c r="M194" s="194"/>
      <c r="N194" s="195"/>
      <c r="O194" s="196"/>
      <c r="P194" s="196"/>
      <c r="Q194" s="197"/>
      <c r="R194" s="181"/>
      <c r="S194" s="181"/>
      <c r="T194" s="181"/>
    </row>
    <row r="195" spans="1:20" s="25" customFormat="1" ht="15.6">
      <c r="A195" s="120" t="s">
        <v>24</v>
      </c>
      <c r="B195" s="24" t="s">
        <v>14</v>
      </c>
      <c r="C195" s="121"/>
      <c r="D195" s="122"/>
      <c r="E195" s="121"/>
      <c r="F195" s="123"/>
      <c r="G195" s="121"/>
      <c r="H195" s="124"/>
      <c r="I195" s="48"/>
      <c r="J195" s="182"/>
      <c r="K195" s="183"/>
      <c r="L195" s="184"/>
      <c r="M195" s="185"/>
      <c r="N195" s="186"/>
      <c r="O195" s="187"/>
      <c r="P195" s="187"/>
      <c r="Q195" s="188"/>
      <c r="R195" s="189"/>
      <c r="S195" s="190"/>
      <c r="T195" s="190"/>
    </row>
    <row r="196" spans="1:20" s="17" customFormat="1" ht="15.6">
      <c r="A196" s="74"/>
      <c r="B196" s="75"/>
      <c r="C196" s="76"/>
      <c r="D196" s="20"/>
      <c r="E196" s="77"/>
      <c r="F196" s="77"/>
      <c r="G196" s="77"/>
      <c r="H196" s="78"/>
      <c r="I196" s="151"/>
      <c r="J196" s="191"/>
      <c r="K196" s="192"/>
      <c r="L196" s="193"/>
      <c r="M196" s="194"/>
      <c r="N196" s="195"/>
      <c r="O196" s="196"/>
      <c r="P196" s="196"/>
      <c r="Q196" s="197"/>
      <c r="R196" s="158"/>
      <c r="S196" s="158"/>
      <c r="T196" s="158"/>
    </row>
    <row r="197" spans="1:20" ht="18" customHeight="1">
      <c r="A197" s="231" t="s">
        <v>29</v>
      </c>
      <c r="B197" s="37" t="s">
        <v>88</v>
      </c>
      <c r="C197" s="42">
        <v>1</v>
      </c>
      <c r="D197" s="42" t="s">
        <v>13</v>
      </c>
      <c r="E197" s="36"/>
      <c r="F197" s="36"/>
      <c r="G197" s="36"/>
      <c r="H197" s="39"/>
      <c r="I197" s="151"/>
      <c r="J197" s="191"/>
      <c r="K197" s="200"/>
      <c r="L197" s="193"/>
      <c r="M197" s="194"/>
      <c r="N197" s="195"/>
      <c r="O197" s="196"/>
      <c r="P197" s="196"/>
      <c r="Q197" s="197"/>
      <c r="R197" s="158"/>
      <c r="S197" s="158"/>
      <c r="T197" s="158"/>
    </row>
    <row r="198" spans="1:20" ht="18" customHeight="1">
      <c r="A198" s="231" t="s">
        <v>30</v>
      </c>
      <c r="B198" s="37" t="s">
        <v>89</v>
      </c>
      <c r="C198" s="42">
        <v>1</v>
      </c>
      <c r="D198" s="42" t="s">
        <v>13</v>
      </c>
      <c r="E198" s="36"/>
      <c r="F198" s="36"/>
      <c r="G198" s="36"/>
      <c r="H198" s="39"/>
      <c r="I198" s="151"/>
      <c r="J198" s="191"/>
      <c r="K198" s="200"/>
      <c r="L198" s="193"/>
      <c r="M198" s="194"/>
      <c r="N198" s="195"/>
      <c r="O198" s="196"/>
      <c r="P198" s="196"/>
      <c r="Q198" s="197"/>
      <c r="R198" s="158"/>
      <c r="S198" s="158"/>
      <c r="T198" s="158"/>
    </row>
    <row r="199" spans="1:20" ht="18" customHeight="1">
      <c r="A199" s="231" t="s">
        <v>31</v>
      </c>
      <c r="B199" s="43" t="s">
        <v>90</v>
      </c>
      <c r="C199" s="42">
        <v>1</v>
      </c>
      <c r="D199" s="42" t="s">
        <v>13</v>
      </c>
      <c r="E199" s="36"/>
      <c r="F199" s="36"/>
      <c r="G199" s="36"/>
      <c r="H199" s="39"/>
      <c r="I199" s="151"/>
      <c r="J199" s="191"/>
      <c r="K199" s="200"/>
      <c r="L199" s="193"/>
      <c r="M199" s="194"/>
      <c r="N199" s="195"/>
      <c r="O199" s="196"/>
      <c r="P199" s="196"/>
      <c r="Q199" s="197"/>
      <c r="R199" s="158"/>
      <c r="S199" s="158"/>
      <c r="T199" s="158"/>
    </row>
    <row r="200" spans="1:20" ht="18" customHeight="1">
      <c r="A200" s="231" t="s">
        <v>32</v>
      </c>
      <c r="B200" s="37" t="s">
        <v>312</v>
      </c>
      <c r="C200" s="42">
        <v>1</v>
      </c>
      <c r="D200" s="42" t="s">
        <v>13</v>
      </c>
      <c r="E200" s="36"/>
      <c r="F200" s="36"/>
      <c r="G200" s="36"/>
      <c r="H200" s="39"/>
      <c r="I200" s="151"/>
      <c r="J200" s="191"/>
      <c r="K200" s="200"/>
      <c r="L200" s="193"/>
      <c r="M200" s="194"/>
      <c r="N200" s="195"/>
      <c r="O200" s="196"/>
      <c r="P200" s="196"/>
      <c r="Q200" s="197"/>
      <c r="R200" s="158"/>
      <c r="S200" s="158"/>
      <c r="T200" s="158"/>
    </row>
    <row r="201" spans="1:20" ht="18" customHeight="1">
      <c r="A201" s="231" t="s">
        <v>33</v>
      </c>
      <c r="B201" s="43" t="s">
        <v>313</v>
      </c>
      <c r="C201" s="42">
        <v>1</v>
      </c>
      <c r="D201" s="42" t="s">
        <v>13</v>
      </c>
      <c r="E201" s="36"/>
      <c r="F201" s="36"/>
      <c r="G201" s="36"/>
      <c r="H201" s="39"/>
      <c r="I201" s="151"/>
      <c r="J201" s="191"/>
      <c r="K201" s="200"/>
      <c r="L201" s="193"/>
      <c r="M201" s="194"/>
      <c r="N201" s="195"/>
      <c r="O201" s="196"/>
      <c r="P201" s="196"/>
      <c r="Q201" s="197"/>
      <c r="R201" s="158"/>
      <c r="S201" s="158"/>
      <c r="T201" s="158"/>
    </row>
    <row r="202" spans="1:20" ht="18" customHeight="1">
      <c r="A202" s="231" t="s">
        <v>293</v>
      </c>
      <c r="B202" s="37" t="s">
        <v>314</v>
      </c>
      <c r="C202" s="42">
        <v>1</v>
      </c>
      <c r="D202" s="42" t="s">
        <v>13</v>
      </c>
      <c r="E202" s="36"/>
      <c r="F202" s="36"/>
      <c r="G202" s="36"/>
      <c r="H202" s="39"/>
      <c r="I202" s="151"/>
      <c r="J202" s="191"/>
      <c r="K202" s="200"/>
      <c r="L202" s="193"/>
      <c r="M202" s="194"/>
      <c r="N202" s="195"/>
      <c r="O202" s="196"/>
      <c r="P202" s="196"/>
      <c r="Q202" s="197"/>
      <c r="R202" s="158"/>
      <c r="S202" s="158"/>
      <c r="T202" s="158"/>
    </row>
    <row r="203" spans="1:20" ht="18" customHeight="1">
      <c r="A203" s="231" t="s">
        <v>34</v>
      </c>
      <c r="B203" s="37" t="s">
        <v>308</v>
      </c>
      <c r="C203" s="42">
        <v>1</v>
      </c>
      <c r="D203" s="42" t="s">
        <v>13</v>
      </c>
      <c r="E203" s="36"/>
      <c r="F203" s="36"/>
      <c r="G203" s="36"/>
      <c r="H203" s="39"/>
      <c r="I203" s="151"/>
      <c r="J203" s="191"/>
      <c r="K203" s="200"/>
      <c r="L203" s="193"/>
      <c r="M203" s="194"/>
      <c r="N203" s="195"/>
      <c r="O203" s="196"/>
      <c r="P203" s="196"/>
      <c r="Q203" s="197"/>
      <c r="R203" s="158"/>
      <c r="S203" s="158"/>
      <c r="T203" s="158"/>
    </row>
    <row r="204" spans="1:20" ht="36" customHeight="1">
      <c r="A204" s="231" t="s">
        <v>35</v>
      </c>
      <c r="B204" s="37" t="s">
        <v>315</v>
      </c>
      <c r="C204" s="42">
        <v>1</v>
      </c>
      <c r="D204" s="42" t="s">
        <v>13</v>
      </c>
      <c r="E204" s="36"/>
      <c r="F204" s="36"/>
      <c r="G204" s="36"/>
      <c r="H204" s="39"/>
      <c r="I204" s="151"/>
      <c r="J204" s="191"/>
      <c r="K204" s="200"/>
      <c r="L204" s="193"/>
      <c r="M204" s="194"/>
      <c r="N204" s="195"/>
      <c r="O204" s="196"/>
      <c r="P204" s="196"/>
      <c r="Q204" s="197"/>
      <c r="R204" s="158"/>
      <c r="S204" s="158"/>
      <c r="T204" s="158"/>
    </row>
    <row r="205" spans="1:20" ht="18" customHeight="1">
      <c r="A205" s="231" t="s">
        <v>39</v>
      </c>
      <c r="B205" s="44" t="s">
        <v>309</v>
      </c>
      <c r="C205" s="42">
        <v>1</v>
      </c>
      <c r="D205" s="42" t="s">
        <v>13</v>
      </c>
      <c r="E205" s="36"/>
      <c r="F205" s="36"/>
      <c r="G205" s="36"/>
      <c r="H205" s="39"/>
      <c r="I205" s="151"/>
      <c r="J205" s="191"/>
      <c r="K205" s="202"/>
      <c r="L205" s="193"/>
      <c r="M205" s="194"/>
      <c r="N205" s="195"/>
      <c r="O205" s="196"/>
      <c r="P205" s="196"/>
      <c r="Q205" s="197"/>
      <c r="R205" s="158"/>
      <c r="S205" s="158"/>
      <c r="T205" s="158"/>
    </row>
    <row r="206" spans="1:20" ht="18" customHeight="1">
      <c r="A206" s="231" t="s">
        <v>40</v>
      </c>
      <c r="B206" s="45" t="s">
        <v>36</v>
      </c>
      <c r="C206" s="42">
        <v>1</v>
      </c>
      <c r="D206" s="42" t="s">
        <v>13</v>
      </c>
      <c r="E206" s="36"/>
      <c r="F206" s="36"/>
      <c r="G206" s="36"/>
      <c r="H206" s="39"/>
      <c r="I206" s="151"/>
      <c r="J206" s="191"/>
      <c r="K206" s="202"/>
      <c r="L206" s="193"/>
      <c r="M206" s="194"/>
      <c r="N206" s="195"/>
      <c r="O206" s="196"/>
      <c r="P206" s="196"/>
      <c r="Q206" s="197"/>
      <c r="R206" s="158"/>
      <c r="S206" s="158"/>
      <c r="T206" s="158"/>
    </row>
    <row r="207" spans="1:20" s="33" customFormat="1" ht="48" customHeight="1">
      <c r="A207" s="231" t="s">
        <v>106</v>
      </c>
      <c r="B207" s="51" t="s">
        <v>311</v>
      </c>
      <c r="C207" s="42">
        <v>1</v>
      </c>
      <c r="D207" s="42" t="s">
        <v>13</v>
      </c>
      <c r="E207" s="36"/>
      <c r="F207" s="36"/>
      <c r="G207" s="36"/>
      <c r="H207" s="39"/>
      <c r="I207" s="151"/>
      <c r="J207" s="191"/>
      <c r="K207" s="202"/>
      <c r="L207" s="193"/>
      <c r="M207" s="194"/>
      <c r="N207" s="195"/>
      <c r="O207" s="196"/>
      <c r="P207" s="196"/>
      <c r="Q207" s="197"/>
      <c r="R207" s="158"/>
      <c r="S207" s="158"/>
      <c r="T207" s="158"/>
    </row>
    <row r="208" spans="1:20" s="33" customFormat="1" ht="33" customHeight="1">
      <c r="A208" s="231" t="s">
        <v>107</v>
      </c>
      <c r="B208" s="51" t="s">
        <v>310</v>
      </c>
      <c r="C208" s="42">
        <v>1</v>
      </c>
      <c r="D208" s="42" t="s">
        <v>13</v>
      </c>
      <c r="E208" s="36"/>
      <c r="F208" s="36"/>
      <c r="G208" s="36"/>
      <c r="H208" s="39"/>
      <c r="I208" s="151"/>
      <c r="J208" s="191"/>
      <c r="K208" s="202"/>
      <c r="L208" s="193"/>
      <c r="M208" s="194"/>
      <c r="N208" s="195"/>
      <c r="O208" s="196"/>
      <c r="P208" s="196"/>
      <c r="Q208" s="197"/>
      <c r="R208" s="158"/>
      <c r="S208" s="158"/>
      <c r="T208" s="158"/>
    </row>
    <row r="209" spans="1:20" s="21" customFormat="1" ht="16.2" thickBot="1">
      <c r="A209" s="92"/>
      <c r="B209" s="93"/>
      <c r="C209" s="70"/>
      <c r="D209" s="22"/>
      <c r="E209" s="71"/>
      <c r="F209" s="71"/>
      <c r="G209" s="71"/>
      <c r="H209" s="72"/>
      <c r="I209" s="151"/>
      <c r="J209" s="191"/>
      <c r="K209" s="198"/>
      <c r="L209" s="193"/>
      <c r="M209" s="194"/>
      <c r="N209" s="195"/>
      <c r="O209" s="196"/>
      <c r="P209" s="196"/>
      <c r="Q209" s="197"/>
      <c r="R209" s="181"/>
      <c r="S209" s="181"/>
      <c r="T209" s="181"/>
    </row>
    <row r="210" spans="1:20" ht="15.6" hidden="1">
      <c r="A210" s="94"/>
      <c r="B210" s="95"/>
      <c r="C210" s="96"/>
      <c r="D210" s="96"/>
      <c r="E210" s="96"/>
      <c r="F210" s="96"/>
      <c r="G210" s="96"/>
      <c r="H210" s="97"/>
      <c r="I210" s="151"/>
      <c r="J210" s="158"/>
      <c r="K210" s="159"/>
      <c r="L210" s="158"/>
      <c r="M210" s="160"/>
      <c r="N210" s="160"/>
      <c r="O210" s="161"/>
      <c r="P210" s="161"/>
      <c r="Q210" s="162"/>
      <c r="R210" s="158"/>
      <c r="S210" s="158"/>
      <c r="T210" s="158"/>
    </row>
    <row r="211" spans="1:20" ht="15.6" hidden="1">
      <c r="A211" s="130" t="str">
        <f>IF(K6=0,"REKAPITULACE VÝKAZU VÝMĚR DLE KAPITOL ",IF(K6=1,"REKAPITULACE PROJEKČNÍHO ROZPOČETU DLE KAPITOL ",IF(K6=2,"HRUBÝ ODHAD INVESTIČNÍCH NÁKLADŮ","")))</f>
        <v xml:space="preserve">REKAPITULACE VÝKAZU VÝMĚR DLE KAPITOL </v>
      </c>
      <c r="B211" s="98"/>
      <c r="C211" s="98"/>
      <c r="D211" s="98"/>
      <c r="E211" s="98"/>
      <c r="F211" s="98"/>
      <c r="G211" s="98"/>
      <c r="H211" s="99"/>
      <c r="I211" s="151"/>
      <c r="J211" s="158"/>
      <c r="K211" s="159"/>
      <c r="L211" s="158"/>
      <c r="M211" s="203"/>
      <c r="N211" s="160"/>
      <c r="O211" s="161"/>
      <c r="P211" s="161"/>
      <c r="Q211" s="162"/>
      <c r="R211" s="158"/>
      <c r="S211" s="158"/>
      <c r="T211" s="158"/>
    </row>
    <row r="212" spans="1:20" ht="15.6" hidden="1">
      <c r="A212" s="100"/>
      <c r="B212" s="101"/>
      <c r="C212" s="98"/>
      <c r="D212" s="98"/>
      <c r="E212" s="98"/>
      <c r="F212" s="98"/>
      <c r="G212" s="98"/>
      <c r="H212" s="99"/>
      <c r="I212" s="151"/>
      <c r="J212" s="158"/>
      <c r="K212" s="159"/>
      <c r="L212" s="158"/>
      <c r="M212" s="160"/>
      <c r="N212" s="160"/>
      <c r="O212" s="161"/>
      <c r="P212" s="161"/>
      <c r="Q212" s="162"/>
      <c r="R212" s="158"/>
      <c r="S212" s="158"/>
      <c r="T212" s="158"/>
    </row>
    <row r="213" spans="1:20" ht="15.6" hidden="1">
      <c r="A213" s="102" t="s">
        <v>25</v>
      </c>
      <c r="B213" s="103" t="str">
        <f>B19</f>
        <v>AUTOMATIZOVANÝ SYSTÉM ŘÍZENÍ TECHNOLOGICKÝCH PROCESŮ (ASŘTP)</v>
      </c>
      <c r="C213" s="98"/>
      <c r="D213" s="98"/>
      <c r="E213" s="98"/>
      <c r="F213" s="155">
        <f>SUM(F20:F100)</f>
        <v>0</v>
      </c>
      <c r="G213" s="155"/>
      <c r="H213" s="156">
        <f>SUM(H20:H100)</f>
        <v>0</v>
      </c>
      <c r="I213" s="151"/>
      <c r="J213" s="158"/>
      <c r="K213" s="159"/>
      <c r="L213" s="158"/>
      <c r="M213" s="160"/>
      <c r="N213" s="160"/>
      <c r="O213" s="161"/>
      <c r="P213" s="161"/>
      <c r="Q213" s="162"/>
      <c r="R213" s="158"/>
      <c r="S213" s="158"/>
      <c r="T213" s="158"/>
    </row>
    <row r="214" spans="1:20" ht="15.6" hidden="1">
      <c r="A214" s="100"/>
      <c r="B214" s="101"/>
      <c r="C214" s="98"/>
      <c r="D214" s="98"/>
      <c r="E214" s="98"/>
      <c r="F214" s="155"/>
      <c r="G214" s="155"/>
      <c r="H214" s="157">
        <f>F213+H213</f>
        <v>0</v>
      </c>
      <c r="I214" s="151"/>
      <c r="J214" s="158"/>
      <c r="K214" s="159"/>
      <c r="L214" s="158"/>
      <c r="M214" s="160"/>
      <c r="N214" s="160"/>
      <c r="O214" s="161"/>
      <c r="P214" s="161"/>
      <c r="Q214" s="162"/>
      <c r="R214" s="158"/>
      <c r="S214" s="158"/>
      <c r="T214" s="158"/>
    </row>
    <row r="215" spans="1:20" ht="15.6" hidden="1">
      <c r="A215" s="100"/>
      <c r="B215" s="101"/>
      <c r="C215" s="98"/>
      <c r="D215" s="98"/>
      <c r="E215" s="98"/>
      <c r="F215" s="104"/>
      <c r="G215" s="104"/>
      <c r="H215" s="106"/>
      <c r="I215" s="151"/>
      <c r="J215" s="158"/>
      <c r="K215" s="159"/>
      <c r="L215" s="158"/>
      <c r="M215" s="160"/>
      <c r="N215" s="160"/>
      <c r="O215" s="161"/>
      <c r="P215" s="161"/>
      <c r="Q215" s="162"/>
      <c r="R215" s="158"/>
      <c r="S215" s="158"/>
      <c r="T215" s="158"/>
    </row>
    <row r="216" spans="1:20" ht="15.6" hidden="1">
      <c r="A216" s="102" t="s">
        <v>26</v>
      </c>
      <c r="B216" s="103" t="str">
        <f>B101</f>
        <v>ELEKTROTECHNICKÝ MATERIÁL</v>
      </c>
      <c r="C216" s="98"/>
      <c r="D216" s="98"/>
      <c r="E216" s="98"/>
      <c r="F216" s="155">
        <f>SUM(F101:F194)</f>
        <v>0</v>
      </c>
      <c r="G216" s="155"/>
      <c r="H216" s="156">
        <f>SUM(H101:H194)</f>
        <v>0</v>
      </c>
      <c r="I216" s="151"/>
      <c r="J216" s="158"/>
      <c r="K216" s="159"/>
      <c r="L216" s="158"/>
      <c r="M216" s="160"/>
      <c r="N216" s="160"/>
      <c r="O216" s="161"/>
      <c r="P216" s="161"/>
      <c r="Q216" s="162"/>
      <c r="R216" s="158"/>
      <c r="S216" s="158"/>
      <c r="T216" s="158"/>
    </row>
    <row r="217" spans="1:20" ht="15.6" hidden="1">
      <c r="A217" s="100"/>
      <c r="B217" s="101"/>
      <c r="C217" s="98"/>
      <c r="D217" s="98"/>
      <c r="E217" s="98"/>
      <c r="F217" s="155"/>
      <c r="G217" s="155"/>
      <c r="H217" s="157">
        <f>F216+H216</f>
        <v>0</v>
      </c>
      <c r="I217" s="151"/>
      <c r="J217" s="158"/>
      <c r="K217" s="159"/>
      <c r="L217" s="158"/>
      <c r="M217" s="160"/>
      <c r="N217" s="160"/>
      <c r="O217" s="161"/>
      <c r="P217" s="161"/>
      <c r="Q217" s="162"/>
      <c r="R217" s="158"/>
      <c r="S217" s="158"/>
      <c r="T217" s="158"/>
    </row>
    <row r="218" spans="1:20" ht="15.6" hidden="1">
      <c r="A218" s="100"/>
      <c r="B218" s="101"/>
      <c r="C218" s="98"/>
      <c r="D218" s="98"/>
      <c r="E218" s="98"/>
      <c r="F218" s="104"/>
      <c r="G218" s="104"/>
      <c r="H218" s="105"/>
      <c r="I218" s="151"/>
      <c r="J218" s="158"/>
      <c r="K218" s="159"/>
      <c r="L218" s="158"/>
      <c r="M218" s="160"/>
      <c r="N218" s="160"/>
      <c r="O218" s="161"/>
      <c r="P218" s="161"/>
      <c r="Q218" s="162"/>
      <c r="R218" s="158"/>
      <c r="S218" s="158"/>
      <c r="T218" s="158"/>
    </row>
    <row r="219" spans="1:20" ht="15.6" hidden="1">
      <c r="A219" s="102" t="str">
        <f>A195</f>
        <v>99.</v>
      </c>
      <c r="B219" s="103" t="str">
        <f>B195</f>
        <v>OSTATNÍ</v>
      </c>
      <c r="C219" s="98"/>
      <c r="D219" s="98"/>
      <c r="E219" s="98"/>
      <c r="F219" s="155">
        <f>SUM(F196:F209)</f>
        <v>0</v>
      </c>
      <c r="G219" s="155"/>
      <c r="H219" s="156">
        <f>SUM(H196:H209)</f>
        <v>0</v>
      </c>
      <c r="I219" s="151"/>
      <c r="J219" s="158"/>
      <c r="K219" s="159"/>
      <c r="L219" s="158"/>
      <c r="M219" s="160"/>
      <c r="N219" s="160"/>
      <c r="O219" s="161"/>
      <c r="P219" s="161"/>
      <c r="Q219" s="162"/>
      <c r="R219" s="158"/>
      <c r="S219" s="158"/>
      <c r="T219" s="158"/>
    </row>
    <row r="220" spans="1:20" ht="15.6" hidden="1">
      <c r="A220" s="100"/>
      <c r="B220" s="101"/>
      <c r="C220" s="98"/>
      <c r="D220" s="98"/>
      <c r="E220" s="98"/>
      <c r="F220" s="155"/>
      <c r="G220" s="155"/>
      <c r="H220" s="157">
        <f>F219+H219</f>
        <v>0</v>
      </c>
      <c r="I220" s="16"/>
      <c r="J220" s="158"/>
      <c r="K220" s="159"/>
      <c r="L220" s="158"/>
      <c r="M220" s="160"/>
      <c r="N220" s="160"/>
      <c r="O220" s="161"/>
      <c r="P220" s="161"/>
      <c r="Q220" s="162"/>
      <c r="R220" s="158"/>
      <c r="S220" s="158"/>
      <c r="T220" s="158"/>
    </row>
    <row r="221" spans="1:20" ht="16.2" hidden="1" thickBot="1">
      <c r="A221" s="107"/>
      <c r="B221" s="108"/>
      <c r="C221" s="109"/>
      <c r="D221" s="109"/>
      <c r="E221" s="109"/>
      <c r="F221" s="110"/>
      <c r="G221" s="110"/>
      <c r="H221" s="111"/>
      <c r="I221" s="16"/>
      <c r="J221" s="158"/>
      <c r="K221" s="159"/>
      <c r="L221" s="158"/>
      <c r="M221" s="160"/>
      <c r="N221" s="160"/>
      <c r="O221" s="161"/>
      <c r="P221" s="161"/>
      <c r="Q221" s="162"/>
      <c r="R221" s="158"/>
      <c r="S221" s="158"/>
      <c r="T221" s="158"/>
    </row>
    <row r="222" spans="1:20" ht="15.6" hidden="1">
      <c r="A222" s="112"/>
      <c r="B222" s="113"/>
      <c r="C222" s="113"/>
      <c r="D222" s="113"/>
      <c r="E222" s="113"/>
      <c r="F222" s="113"/>
      <c r="G222" s="113"/>
      <c r="H222" s="114"/>
      <c r="I222" s="16"/>
      <c r="J222" s="158"/>
      <c r="K222" s="159"/>
      <c r="L222" s="158"/>
      <c r="M222" s="160"/>
      <c r="N222" s="160"/>
      <c r="O222" s="161"/>
      <c r="P222" s="161"/>
      <c r="Q222" s="162"/>
      <c r="R222" s="158"/>
      <c r="S222" s="158"/>
      <c r="T222" s="158"/>
    </row>
    <row r="223" spans="1:20" ht="15.6" hidden="1">
      <c r="A223" s="112"/>
      <c r="B223" s="115" t="s">
        <v>0</v>
      </c>
      <c r="C223" s="113"/>
      <c r="D223" s="113"/>
      <c r="E223" s="113"/>
      <c r="F223" s="113"/>
      <c r="G223" s="113"/>
      <c r="H223" s="116">
        <f>H214+H217+H220</f>
        <v>0</v>
      </c>
      <c r="I223" s="16"/>
    </row>
    <row r="224" spans="1:20" ht="16.2" hidden="1" thickBot="1">
      <c r="A224" s="117"/>
      <c r="B224" s="118"/>
      <c r="C224" s="118"/>
      <c r="D224" s="118"/>
      <c r="E224" s="118"/>
      <c r="F224" s="118"/>
      <c r="G224" s="118"/>
      <c r="H224" s="119"/>
      <c r="I224" s="16"/>
    </row>
    <row r="225" spans="9:11" ht="15.6">
      <c r="I225" s="16"/>
      <c r="K225" s="3"/>
    </row>
    <row r="226" spans="9:11" ht="15.6">
      <c r="I226" s="16"/>
      <c r="K226" s="3"/>
    </row>
  </sheetData>
  <sheetProtection selectLockedCells="1" selectUnlockedCells="1"/>
  <mergeCells count="2">
    <mergeCell ref="E7:F7"/>
    <mergeCell ref="G7:H7"/>
  </mergeCells>
  <phoneticPr fontId="47" type="noConversion"/>
  <printOptions horizontalCentered="1"/>
  <pageMargins left="0.59055118110236227" right="0.39370078740157483" top="0.39370078740157483" bottom="0.70866141732283472" header="0.15748031496062992" footer="0.39370078740157483"/>
  <pageSetup paperSize="9" scale="84" fitToHeight="0" orientation="landscape" useFirstPageNumber="1" horizontalDpi="150" verticalDpi="150" r:id="rId1"/>
  <headerFooter alignWithMargins="0">
    <oddFooter>&amp;L© S U M O s.r.o. Přelouč&amp;Rstrana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Výkaz výměr stanice 2</vt:lpstr>
      <vt:lpstr>'Výkaz výměr stanice 2'!Názvy_tisku</vt:lpstr>
      <vt:lpstr>'Výkaz výměr stanice 2'!Oblast_tisku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Záhora</dc:creator>
  <cp:lastModifiedBy>EkoEko</cp:lastModifiedBy>
  <cp:lastPrinted>2021-03-24T06:12:25Z</cp:lastPrinted>
  <dcterms:created xsi:type="dcterms:W3CDTF">2014-11-05T16:48:18Z</dcterms:created>
  <dcterms:modified xsi:type="dcterms:W3CDTF">2021-03-24T06:13:27Z</dcterms:modified>
</cp:coreProperties>
</file>